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1" activeTab="3"/>
  </bookViews>
  <sheets>
    <sheet name="Macro1" sheetId="19" state="veryHidden" r:id="rId1"/>
    <sheet name="封面" sheetId="20" r:id="rId2"/>
    <sheet name="标准相关信息" sheetId="21" r:id="rId3"/>
    <sheet name="技术标准 " sheetId="23" r:id="rId4"/>
  </sheets>
  <definedNames>
    <definedName name="_xlnm.Print_Area" localSheetId="1">封面!$A$1:$I$36</definedName>
    <definedName name="_xlnm.Print_Area" localSheetId="3">'技术标准 '!$A$1:$L$3</definedName>
  </definedNames>
  <calcPr calcId="144525"/>
</workbook>
</file>

<file path=xl/sharedStrings.xml><?xml version="1.0" encoding="utf-8"?>
<sst xmlns="http://schemas.openxmlformats.org/spreadsheetml/2006/main" count="236" uniqueCount="187">
  <si>
    <t xml:space="preserve">                </t>
  </si>
  <si>
    <t xml:space="preserve">               </t>
  </si>
  <si>
    <t>供应商资质能力评价标准_技术部分</t>
  </si>
  <si>
    <t>配电架空线路故障指示器</t>
  </si>
  <si>
    <t>中国南方电网有限责任公司发布</t>
  </si>
  <si>
    <t>标准相关信息</t>
  </si>
  <si>
    <t>版本</t>
  </si>
  <si>
    <t>日期</t>
  </si>
  <si>
    <t>变更内容</t>
  </si>
  <si>
    <t>V2019</t>
  </si>
  <si>
    <t>V2020</t>
  </si>
  <si>
    <t>V2022</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</si>
  <si>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</si>
  <si>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</si>
  <si>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</si>
  <si>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</si>
  <si>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</si>
  <si>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</si>
  <si>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</si>
  <si>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</si>
  <si>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</si>
  <si>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</si>
  <si>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</si>
  <si>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</si>
  <si>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</si>
  <si>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</si>
  <si>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</si>
  <si>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研发投入</t>
  </si>
  <si>
    <t>上年度研发资金投入占营业收入比例在2%及以上</t>
  </si>
  <si>
    <t>审查企业所得税申报表，核对相应的研发投入经费占比。</t>
  </si>
  <si>
    <t>客观性</t>
  </si>
  <si>
    <t>企业所得税申报表</t>
  </si>
  <si>
    <t>上传经税务部门审核并通过的企业所得税申报表。</t>
  </si>
  <si>
    <t>高新技术企业认证</t>
  </si>
  <si>
    <t>获得国家级高新技术企业认证</t>
  </si>
  <si>
    <t>查看企业是否具备高新技术企业认证，及证书有效期。</t>
  </si>
  <si>
    <t>高新技术企业证书</t>
  </si>
  <si>
    <t>上传高新技术企业认证证书，若企业未获得高新技术企业认证则无需上传附件。</t>
  </si>
  <si>
    <t>获得省级高新技术企业认证</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</si>
  <si>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</si>
  <si>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</si>
  <si>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</si>
  <si>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</si>
  <si>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上传与科研院校的合作项目含高等院校和科研院的的合作项目的证明文件。</t>
  </si>
  <si>
    <t>科技进步奖</t>
  </si>
  <si>
    <t>最近五年有获得与故障指示器相关的省、部级政府及以上科技进步奖</t>
  </si>
  <si>
    <t>查阅科技进步奖的获奖证书统计表，抽查部分证书进行核实，颁奖单位包括国家及省、地市级政府机构。</t>
  </si>
  <si>
    <t>科技进步奖证书统计表</t>
  </si>
  <si>
    <t>上传企业近5年获得的国家级、省部级、地市级科技进步奖励。</t>
  </si>
  <si>
    <t>最近五年有获得与故障指示器相关的地市级政府科技进步奖</t>
  </si>
  <si>
    <t>专利</t>
  </si>
  <si>
    <t>有与故障指示器相关的发明专利或10份及以上实用新型专利</t>
  </si>
  <si>
    <t>审查企业的专利授权证书，核对内容及时间信息。</t>
  </si>
  <si>
    <t>发明及实用新型专利证书统计表</t>
  </si>
  <si>
    <t>上传企业获得的与登记物资有关的专利证书。</t>
  </si>
  <si>
    <t>有与故障指示器相关的5份实用新型专利</t>
  </si>
  <si>
    <t>行业技术影响力</t>
  </si>
  <si>
    <t xml:space="preserve">实验室/试验中心 </t>
  </si>
  <si>
    <t>省级及以上工程实验室/试验中心</t>
  </si>
  <si>
    <t>查看工程实验室/试验中心的证明文件</t>
  </si>
  <si>
    <t>工程实验室/试验中心的证明文件</t>
  </si>
  <si>
    <t>登记物资获得的省级及以上工程实验室/试验中心的证明文件</t>
  </si>
  <si>
    <t>登记物资资质</t>
  </si>
  <si>
    <t>软件管理体系</t>
  </si>
  <si>
    <t>制定软件版本管理制度及对应的专业管理软件。</t>
  </si>
  <si>
    <t>查看软件版本管理制度及管理软件截图</t>
  </si>
  <si>
    <t>1、软件管理流程文件
2、软件截图</t>
  </si>
  <si>
    <t>节能环保认证</t>
  </si>
  <si>
    <t>3种及以上相关零部件的ROHS报告</t>
  </si>
  <si>
    <t>供应商必须上传3种及以上相关零部件的ROHS报告，以供评审。</t>
  </si>
  <si>
    <t>节能环保认证证书</t>
  </si>
  <si>
    <t>上传节能环保认证证书</t>
  </si>
  <si>
    <t>供货业绩</t>
  </si>
  <si>
    <t>最长入网运行时间</t>
  </si>
  <si>
    <t>登记物资最长入网运行时间大于8年（含本数）</t>
  </si>
  <si>
    <t>查企业登记物资投运时间，供应商应上传登记产品最早合同及对应的发票。</t>
  </si>
  <si>
    <t>最早的销售合同信息表</t>
  </si>
  <si>
    <t>上传企业申请物资的最早销售合同及对应发票。</t>
  </si>
  <si>
    <t>登记物资最长入网运行时间大于6年（含本数）小于8年</t>
  </si>
  <si>
    <t>登记物资最长入网运行时间大于4年（含本数）小于6年</t>
  </si>
  <si>
    <t>近三年销售业绩</t>
  </si>
  <si>
    <t>登记物资近三年销售业绩大于5000万元（含本数）</t>
  </si>
  <si>
    <t>供应商以集团公司名义申报的，可共享全资子公司的业绩，对于控股子公司则按照出资比例共享业绩；供应商以子公司名义申报的，不能共享母公司的业绩。
计算业绩时，统计前3个自然年加当年的销售业绩，销售给同类产品制造商、销售商、代理商的业绩不予承认。
必须上传登记物资销售业绩的合同，未上传合同的业绩均不予以认定。</t>
  </si>
  <si>
    <t>销售业绩统计表</t>
  </si>
  <si>
    <t>1、必须上传登记物资销售业绩的合同，未上传合同的业绩均不予以认定；
2、请勿上传与登记物资无关的业绩。</t>
  </si>
  <si>
    <t>登记物资近三年销售业绩大于3000万元（含本数），小于5000万元</t>
  </si>
  <si>
    <t>登记物资近三年销售业绩大于2000万元（含本数），小于3000万元</t>
  </si>
  <si>
    <t>连续供货</t>
  </si>
  <si>
    <t>登记物资最近3年连续供货</t>
  </si>
  <si>
    <r>
      <rPr>
        <u/>
        <sz val="9"/>
        <rFont val="微软雅黑"/>
        <charset val="134"/>
      </rPr>
      <t>供应商以集团公司名义申报的，可共享全资子公司的业绩，对于控股子公司则按照出资比例共享业绩；供应商以子公司名义申报的，不能共享母公司的业绩。
计算业绩时，统计前3个自然年加当年的销售业绩，销售给同类产品制造商、销售商、代理商的业绩不予承认。</t>
    </r>
    <r>
      <rPr>
        <sz val="9"/>
        <rFont val="微软雅黑"/>
        <charset val="134"/>
      </rPr>
      <t xml:space="preserve">
必须上传登记物资销售业绩的合同，未上传合同的业绩均不予以认定。</t>
    </r>
  </si>
  <si>
    <t>登记物资最近2年连续供货</t>
  </si>
  <si>
    <t>登记物资近3年至少其中1年有供货业绩</t>
  </si>
  <si>
    <t xml:space="preserve">生产条件及环境
</t>
  </si>
  <si>
    <t>生产厂房建筑面积</t>
  </si>
  <si>
    <t>用于生产的厂房建筑面积大于8000平方米（含本数）</t>
  </si>
  <si>
    <t>厂房建筑面积主要是指生产厂房的建筑面积。</t>
  </si>
  <si>
    <t>生产厂房信息表</t>
  </si>
  <si>
    <t>厂房为企业自有产权，上传房产证扫描件；厂房属租赁则上传租赁合同扫描件及对应租赁厂房的房产证明。</t>
  </si>
  <si>
    <t>用于生产的厂房建筑面积大于6000平方米（含本数），小于8000平方米</t>
  </si>
  <si>
    <t>用于生产的厂房建筑面积大于4000平方米（含本数），小于6000平方米</t>
  </si>
  <si>
    <t>车间管理</t>
  </si>
  <si>
    <t>生产车间有相应的管理制度，功能区块划分明确合理</t>
  </si>
  <si>
    <t>查生产车间现场图片、管理文件</t>
  </si>
  <si>
    <t>主观性</t>
  </si>
  <si>
    <r>
      <rPr>
        <sz val="9"/>
        <color rgb="FFFF0000"/>
        <rFont val="微软雅黑"/>
        <charset val="134"/>
      </rPr>
      <t>1、现场照片</t>
    </r>
    <r>
      <rPr>
        <sz val="9"/>
        <rFont val="微软雅黑"/>
        <charset val="134"/>
      </rPr>
      <t xml:space="preserve">
2、管理要求说明文件</t>
    </r>
  </si>
  <si>
    <r>
      <rPr>
        <sz val="9"/>
        <color rgb="FFFF0000"/>
        <rFont val="微软雅黑"/>
        <charset val="134"/>
      </rPr>
      <t>1、上传现场照片和企业管理记录</t>
    </r>
    <r>
      <rPr>
        <sz val="9"/>
        <rFont val="微软雅黑"/>
        <charset val="134"/>
      </rPr>
      <t xml:space="preserve">
2、管理要求说明文件</t>
    </r>
  </si>
  <si>
    <t>研发及工程设计</t>
  </si>
  <si>
    <t>开发能力</t>
  </si>
  <si>
    <t>PCB电路板设计采用专业软件并有开发实例，</t>
  </si>
  <si>
    <t>查看设计软件的发票及软件界面截图、开发实例资料</t>
  </si>
  <si>
    <t>开发过程文件或计算分析数据</t>
  </si>
  <si>
    <t xml:space="preserve">软件开发能力 </t>
  </si>
  <si>
    <t>具有嵌入式软件开发能力，具有主站平台开发能力。</t>
  </si>
  <si>
    <t>查看企业提供的开发案例的报告、方案、软件界面截图等。</t>
  </si>
  <si>
    <t>1、企业装置和配件的调试软件和设备的开发记录
2、软件截图</t>
  </si>
  <si>
    <t>电气结构设计</t>
  </si>
  <si>
    <t>采用三维辅助设计软件及设计实例。</t>
  </si>
  <si>
    <t>查看三维辅助设计软件的发票及软件界面截图；查看设计实例截图；</t>
  </si>
  <si>
    <t>1、三维辅助设计软件的发票及软件界面截图；
2、设计实例截图；</t>
  </si>
  <si>
    <t>1、三维辅助设计软件的发票及软件界面截图
2、典型的设计实例截图</t>
  </si>
  <si>
    <t>关键原材料管控</t>
  </si>
  <si>
    <t>元器件</t>
  </si>
  <si>
    <t>电路板、芯片、电阻、电容等元器件选用制定了入厂检验标准，并按标准要求进行入厂检验，记录齐全。</t>
  </si>
  <si>
    <t>文件评审时，重点审核原材料入厂检验标准，核对入厂检验项目是否符合国家、行业和南方电网的相关标准要求。</t>
  </si>
  <si>
    <t>1、关键原材料检验标准统计表
2、原材料入厂检验记录</t>
  </si>
  <si>
    <t>1、罗列关键原材料的检验标准，多个原材料的标准可编辑成一份文档。
2、“原材料入厂检验记录”应包括关键原材料识别项目中所列原材料，这些关键原材料各上传一个样本。</t>
  </si>
  <si>
    <t>通信模块</t>
  </si>
  <si>
    <t>选用制定了入厂检验标准，并按标准要求进行入厂检验，记录齐全。</t>
  </si>
  <si>
    <t>蓄电池或超级电容</t>
  </si>
  <si>
    <t>蓄电池或超级电容及后备电源模块选用制定了入厂检验标准，并按标准要求进行入厂检验，记录齐全。</t>
  </si>
  <si>
    <t>终端机箱</t>
  </si>
  <si>
    <t>工艺要求及控制</t>
  </si>
  <si>
    <t>防尘防静电</t>
  </si>
  <si>
    <t>元器件贮存、SMT、板卡和插件及整机等仓储、生产和检测场所有完善的防尘和防静电设施，并采取有效措施进行控制。</t>
  </si>
  <si>
    <t>文件评审时，重点审查产品的工艺控制文件是否符合评审项目要求。</t>
  </si>
  <si>
    <t>1、设计图纸案例
2、工艺控制文件
3、测试人员的上岗资格、培训记录
4、检测标准及检测记录
5、计量检定证书</t>
  </si>
  <si>
    <t>1、仅需对应评审项目要求上传一套典型产品的相关设计图纸案例
2、仅需对应评审项目要求上传一套典型产品的相关工艺控制文件
3、测试人员的上岗资格、培训记录
4、检测标准及检测记录
5、计量检定证书</t>
  </si>
  <si>
    <t>装配过程控制</t>
  </si>
  <si>
    <t>板卡及插件生产制造车间有完整的工艺流程和作业指导文件，关键和重点工序进行了明显识别，作业人员按规定要求进行操作</t>
  </si>
  <si>
    <t>灌胶工艺控制</t>
  </si>
  <si>
    <t>灌胶的工艺流程和作业指导文件，关键和重点工序进行了明显识别，作业人员按规定要求进行操作及记录</t>
  </si>
  <si>
    <t>工装设备水平</t>
  </si>
  <si>
    <t>板卡及模块的自动化生产线</t>
  </si>
  <si>
    <t>有板卡及模块的自动化生产线</t>
  </si>
  <si>
    <t xml:space="preserve">
1、生产设备在文件评审时主要审查必备生产设备是否齐全，审核实物照片、购买发票验证生产设备的真实性。 2、生产设备属于自制的，供应商必须注明为“自制设备”，且必须上传实物照片、设计图纸、主要部套件的票据。 3、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t>
  </si>
  <si>
    <t>生产设备统计表</t>
  </si>
  <si>
    <t>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</si>
  <si>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成品装配生产线</t>
  </si>
  <si>
    <t>有成品装配生产线</t>
  </si>
  <si>
    <t>指示器自动压合线</t>
  </si>
  <si>
    <t>SMT贴片自动生产流水线</t>
  </si>
  <si>
    <t>2条及以上SMT贴片生产线</t>
  </si>
  <si>
    <t>三防喷涂生产流水线</t>
  </si>
  <si>
    <t>有三防喷涂生产流水线</t>
  </si>
  <si>
    <t>自动插件机（包括物料系统、机械臂，用于PCB板插件元器件插装）</t>
  </si>
  <si>
    <t>故障指示器检测系统</t>
  </si>
  <si>
    <t>主要检验设备</t>
  </si>
  <si>
    <t>工频磁场试验设备（用于工频磁场抗扰度试验）</t>
  </si>
  <si>
    <t>有工频磁场试验设备（用于工频磁场抗扰度试验）</t>
  </si>
  <si>
    <t>1、文件评审时主要审核必备检验设备是否齐全，审查实物照片、设备检验报告、购买发票等验证设备的真实性（有检验报告的设备，可自主选择是否审查设备的购买发票）。
2、检验设备中属于国家强制送检的，必须提供第三方出具的有效期内的检验报告，如过期则该项不得分。
3、检验设备中存在几种设备都能用于某个检测项目的，具备任何一类设备均认为满足要求。
4、设备属于自制的，供应商必须注明为“自制设备”，且必须上传实物照片、设计图纸、主要部套件的票据。
5、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t>
  </si>
  <si>
    <t>检验设备统计表</t>
  </si>
  <si>
    <t>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若为报名供应商设备时，需提供设备实物照片、购买发票、检验报告。有检验报告时，可以不提供购买发票。
若为全资子公司或控股50%及以上子公司设备时，需提供设备实物照片、购买发票、检验报告、加盖母子公司双方公章的说明函、国家企事业信息公示系统“股东及出资信息”截图（或工商行政管理部门出具的母子公司关系证明材料）。有检验报告时，可以不提供购买发票。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</si>
  <si>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辐射电磁场发生器包括暗室（屏蔽）（用于辐射电磁场抗扰度试验）</t>
  </si>
  <si>
    <t>高频干扰试验仪（用于阻尼振荡干扰试验）</t>
  </si>
  <si>
    <t>有高频干扰试验仪（用于阻尼振荡干扰试验）</t>
  </si>
  <si>
    <t>跌落试验机（用于跌落试验）</t>
  </si>
  <si>
    <t>电压跌落试验仪（用于电压跌落试验）</t>
  </si>
  <si>
    <t>有电压跌落试验仪（用于电压跌落试验）</t>
  </si>
  <si>
    <t>防尘试验箱（用于IP防护等级试验）</t>
  </si>
  <si>
    <t>防水试验机（包括淋雨及浸水）（用于IP防护等级试验）</t>
  </si>
  <si>
    <t>有防水试验机（包括淋雨及浸水）（用于IP防护等级试验）</t>
  </si>
  <si>
    <t>无线网络综合测试仪（用于测试无线通信模块的无线信号变频强度、发射功率、接收灵敏度、频率误差、相位误差）</t>
  </si>
  <si>
    <t>最大月生产能力</t>
  </si>
  <si>
    <t>最大年生产能力</t>
  </si>
  <si>
    <t>登记物资最大年生产能力大于120000套（含本数）</t>
  </si>
  <si>
    <t>审查时了解产能计算方式，评审供应商产能计算是否合理。</t>
  </si>
  <si>
    <t>详细的产能分析报告</t>
  </si>
  <si>
    <t>企业编制的登记物资的最大产能分析报告，分析报告结构清晰、阐述合理，报告中至少应列出登记物资生产制造中所具备的主要生产、检测设备数量，主要工序流程及限制产能的工序分析情况。</t>
  </si>
  <si>
    <t>登记物资最大年生产能力大于90000套（含本数），小于120000套</t>
  </si>
  <si>
    <t>登记物资最大年生产能力大于60000套（含本数），小于90000套</t>
  </si>
  <si>
    <t>绿色环保</t>
  </si>
  <si>
    <t>环保研发项目</t>
  </si>
  <si>
    <t>有参与环保相关的研发项目并能提供项目报告，包括生产线的环保改造、废旧原材料再利用、环保材料研发等方面。</t>
  </si>
  <si>
    <t>审查企业上传的环保研发项目报告，评判报告完整性，内容是否符合要求，确定项目确实有开展。</t>
  </si>
  <si>
    <t>环保研发项目统计表</t>
  </si>
  <si>
    <t>上传曾参与的环保相关的研发项目报告等资料，包括生产线的环保改造、废旧原材料再利用、环保材料研发等方向</t>
  </si>
  <si>
    <t>合计</t>
  </si>
</sst>
</file>

<file path=xl/styles.xml><?xml version="1.0" encoding="utf-8"?>
<styleSheet xmlns="http://schemas.openxmlformats.org/spreadsheetml/2006/main">
  <numFmts count="5">
    <numFmt numFmtId="43" formatCode="_ * #,##0.00_ ;_ * \-#,##0.00_ ;_ * &quot;-&quot;??_ ;_ @_ "/>
    <numFmt numFmtId="176" formatCode="yyyy&quot;年&quot;m&quot;月&quot;;@"/>
    <numFmt numFmtId="42" formatCode="_ &quot;￥&quot;* #,##0_ ;_ &quot;￥&quot;* \-#,##0_ ;_ &quot;￥&quot;* &quot;-&quot;_ ;_ @_ "/>
    <numFmt numFmtId="44" formatCode="_ &quot;￥&quot;* #,##0.00_ ;_ &quot;￥&quot;* \-#,##0.00_ ;_ &quot;￥&quot;* &quot;-&quot;??_ ;_ @_ "/>
    <numFmt numFmtId="41" formatCode="_ * #,##0_ ;_ * \-#,##0_ ;_ * &quot;-&quot;_ ;_ @_ "/>
  </numFmts>
  <fonts count="67">
    <font>
      <sz val="12"/>
      <name val="宋体"/>
      <charset val="134"/>
    </font>
    <font>
      <sz val="9"/>
      <name val="微软雅黑"/>
      <charset val="134"/>
    </font>
    <font>
      <b/>
      <sz val="9"/>
      <name val="微软雅黑"/>
      <charset val="134"/>
    </font>
    <font>
      <sz val="9"/>
      <color rgb="FFFF0000"/>
      <name val="微软雅黑"/>
      <charset val="134"/>
    </font>
    <font>
      <sz val="10.5"/>
      <color rgb="FFFF0000"/>
      <name val="宋体"/>
      <charset val="134"/>
    </font>
    <font>
      <sz val="10"/>
      <color rgb="FFFF0000"/>
      <name val="微软雅黑"/>
      <charset val="134"/>
    </font>
    <font>
      <u/>
      <sz val="9"/>
      <name val="微软雅黑"/>
      <charset val="134"/>
    </font>
    <font>
      <b/>
      <sz val="12"/>
      <name val="微软雅黑"/>
      <charset val="134"/>
    </font>
    <font>
      <sz val="12"/>
      <name val="微软雅黑"/>
      <charset val="134"/>
    </font>
    <font>
      <sz val="12"/>
      <name val="微软雅黑"/>
      <family val="2"/>
      <charset val="134"/>
    </font>
    <font>
      <b/>
      <sz val="14"/>
      <name val="微软雅黑"/>
      <charset val="134"/>
    </font>
    <font>
      <sz val="26"/>
      <name val="微软雅黑"/>
      <charset val="134"/>
    </font>
    <font>
      <sz val="16"/>
      <name val="微软雅黑"/>
      <charset val="134"/>
    </font>
    <font>
      <sz val="14"/>
      <name val="微软雅黑"/>
      <charset val="134"/>
    </font>
    <font>
      <sz val="11"/>
      <color theme="0"/>
      <name val="宋体"/>
      <charset val="0"/>
      <scheme val="minor"/>
    </font>
    <font>
      <sz val="11"/>
      <color theme="1"/>
      <name val="宋体"/>
      <charset val="0"/>
      <scheme val="minor"/>
    </font>
    <font>
      <b/>
      <sz val="18"/>
      <color theme="3"/>
      <name val="宋体"/>
      <charset val="134"/>
      <scheme val="minor"/>
    </font>
    <font>
      <b/>
      <sz val="11"/>
      <color rgb="FF3F3F3F"/>
      <name val="宋体"/>
      <charset val="0"/>
      <scheme val="minor"/>
    </font>
    <font>
      <b/>
      <sz val="11"/>
      <color theme="3"/>
      <name val="宋体"/>
      <charset val="134"/>
      <scheme val="minor"/>
    </font>
    <font>
      <sz val="11"/>
      <color theme="1"/>
      <name val="宋体"/>
      <charset val="134"/>
      <scheme val="minor"/>
    </font>
    <font>
      <u/>
      <sz val="11"/>
      <color rgb="FF0000FF"/>
      <name val="宋体"/>
      <charset val="0"/>
      <scheme val="minor"/>
    </font>
    <font>
      <sz val="11"/>
      <color rgb="FF3F3F76"/>
      <name val="宋体"/>
      <charset val="0"/>
      <scheme val="minor"/>
    </font>
    <font>
      <b/>
      <sz val="13"/>
      <color theme="3"/>
      <name val="宋体"/>
      <charset val="134"/>
      <scheme val="minor"/>
    </font>
    <font>
      <b/>
      <sz val="15"/>
      <color theme="3"/>
      <name val="宋体"/>
      <charset val="134"/>
      <scheme val="minor"/>
    </font>
    <font>
      <b/>
      <sz val="11"/>
      <color theme="1"/>
      <name val="宋体"/>
      <charset val="0"/>
      <scheme val="minor"/>
    </font>
    <font>
      <b/>
      <sz val="11"/>
      <color rgb="FFFA7D00"/>
      <name val="宋体"/>
      <charset val="0"/>
      <scheme val="minor"/>
    </font>
    <font>
      <sz val="11"/>
      <color indexed="9"/>
      <name val="Calibri"/>
      <charset val="134"/>
    </font>
    <font>
      <sz val="11"/>
      <color indexed="8"/>
      <name val="Calibri"/>
      <charset val="134"/>
    </font>
    <font>
      <sz val="11"/>
      <color theme="0"/>
      <name val="宋体"/>
      <charset val="134"/>
      <scheme val="minor"/>
    </font>
    <font>
      <b/>
      <sz val="11"/>
      <color indexed="52"/>
      <name val="宋体"/>
      <charset val="134"/>
    </font>
    <font>
      <sz val="11"/>
      <color rgb="FFFA7D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sz val="11"/>
      <color rgb="FF006100"/>
      <name val="宋体"/>
      <charset val="0"/>
      <scheme val="minor"/>
    </font>
    <font>
      <sz val="11"/>
      <color rgb="FFFF0000"/>
      <name val="宋体"/>
      <charset val="0"/>
      <scheme val="minor"/>
    </font>
    <font>
      <sz val="11"/>
      <color indexed="60"/>
      <name val="宋体"/>
      <charset val="134"/>
    </font>
    <font>
      <b/>
      <sz val="11"/>
      <color indexed="8"/>
      <name val="宋体"/>
      <charset val="134"/>
    </font>
    <font>
      <b/>
      <sz val="11"/>
      <color indexed="52"/>
      <name val="Calibri"/>
      <charset val="134"/>
    </font>
    <font>
      <b/>
      <sz val="11"/>
      <color indexed="56"/>
      <name val="Calibri"/>
      <charset val="134"/>
    </font>
    <font>
      <sz val="11"/>
      <color indexed="62"/>
      <name val="Calibri"/>
      <charset val="134"/>
    </font>
    <font>
      <sz val="11"/>
      <color rgb="FF9C6500"/>
      <name val="宋体"/>
      <charset val="0"/>
      <scheme val="minor"/>
    </font>
    <font>
      <sz val="11"/>
      <color indexed="17"/>
      <name val="宋体"/>
      <charset val="134"/>
    </font>
    <font>
      <b/>
      <sz val="11"/>
      <color indexed="63"/>
      <name val="宋体"/>
      <charset val="134"/>
    </font>
    <font>
      <b/>
      <sz val="11"/>
      <color indexed="63"/>
      <name val="Calibri"/>
      <charset val="134"/>
    </font>
    <font>
      <b/>
      <sz val="15"/>
      <color indexed="56"/>
      <name val="Calibri"/>
      <charset val="134"/>
    </font>
    <font>
      <sz val="11"/>
      <color indexed="10"/>
      <name val="宋体"/>
      <charset val="134"/>
    </font>
    <font>
      <sz val="11"/>
      <color indexed="62"/>
      <name val="宋体"/>
      <charset val="134"/>
    </font>
    <font>
      <sz val="11"/>
      <color indexed="20"/>
      <name val="Calibri"/>
      <charset val="134"/>
    </font>
    <font>
      <b/>
      <sz val="13"/>
      <color indexed="56"/>
      <name val="宋体"/>
      <charset val="134"/>
    </font>
    <font>
      <b/>
      <sz val="11"/>
      <color indexed="9"/>
      <name val="Calibri"/>
      <charset val="134"/>
    </font>
    <font>
      <i/>
      <sz val="11"/>
      <color indexed="23"/>
      <name val="Calibri"/>
      <charset val="134"/>
    </font>
    <font>
      <b/>
      <sz val="11"/>
      <color indexed="8"/>
      <name val="Calibri"/>
      <charset val="134"/>
    </font>
    <font>
      <sz val="11"/>
      <color indexed="17"/>
      <name val="Calibri"/>
      <charset val="134"/>
    </font>
    <font>
      <b/>
      <sz val="13"/>
      <color indexed="56"/>
      <name val="Calibri"/>
      <charset val="134"/>
    </font>
    <font>
      <b/>
      <sz val="11"/>
      <color indexed="9"/>
      <name val="宋体"/>
      <charset val="134"/>
    </font>
    <font>
      <sz val="11"/>
      <color indexed="52"/>
      <name val="Calibri"/>
      <charset val="134"/>
    </font>
    <font>
      <sz val="11"/>
      <color indexed="60"/>
      <name val="Calibri"/>
      <charset val="134"/>
    </font>
    <font>
      <b/>
      <sz val="18"/>
      <color indexed="56"/>
      <name val="Cambria"/>
      <charset val="134"/>
    </font>
    <font>
      <sz val="11"/>
      <color indexed="10"/>
      <name val="Calibri"/>
      <charset val="134"/>
    </font>
    <font>
      <b/>
      <sz val="11"/>
      <color indexed="56"/>
      <name val="宋体"/>
      <charset val="134"/>
    </font>
    <font>
      <b/>
      <sz val="15"/>
      <color indexed="56"/>
      <name val="宋体"/>
      <charset val="134"/>
    </font>
    <font>
      <b/>
      <sz val="18"/>
      <color indexed="56"/>
      <name val="宋体"/>
      <charset val="134"/>
    </font>
    <font>
      <sz val="11"/>
      <color indexed="20"/>
      <name val="宋体"/>
      <charset val="134"/>
    </font>
    <font>
      <i/>
      <sz val="11"/>
      <color indexed="23"/>
      <name val="宋体"/>
      <charset val="134"/>
    </font>
    <font>
      <sz val="11"/>
      <color indexed="52"/>
      <name val="宋体"/>
      <charset val="134"/>
    </font>
  </fonts>
  <fills count="59">
    <fill>
      <patternFill patternType="none"/>
    </fill>
    <fill>
      <patternFill patternType="gray125"/>
    </fill>
    <fill>
      <patternFill patternType="solid">
        <fgColor theme="4" tint="0.799951170384838"/>
        <bgColor indexed="64"/>
      </patternFill>
    </fill>
    <fill>
      <patternFill patternType="solid">
        <fgColor indexed="31"/>
        <bgColor indexed="64"/>
      </patternFill>
    </fill>
    <fill>
      <patternFill patternType="solid">
        <fgColor indexed="9"/>
        <bgColor indexed="64"/>
      </patternFill>
    </fill>
    <fill>
      <patternFill patternType="solid">
        <fgColor theme="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indexed="29"/>
        <bgColor indexed="64"/>
      </patternFill>
    </fill>
    <fill>
      <patternFill patternType="solid">
        <fgColor indexed="42"/>
        <bgColor indexed="64"/>
      </patternFill>
    </fill>
    <fill>
      <patternFill patternType="solid">
        <fgColor indexed="36"/>
        <bgColor indexed="64"/>
      </patternFill>
    </fill>
    <fill>
      <patternFill patternType="solid">
        <fgColor indexed="46"/>
        <bgColor indexed="64"/>
      </patternFill>
    </fill>
    <fill>
      <patternFill patternType="solid">
        <fgColor indexed="22"/>
        <bgColor indexed="64"/>
      </patternFill>
    </fill>
    <fill>
      <patternFill patternType="solid">
        <fgColor indexed="44"/>
        <bgColor indexed="64"/>
      </patternFill>
    </fill>
    <fill>
      <patternFill patternType="solid">
        <fgColor theme="5" tint="0.399945066682943"/>
        <bgColor indexed="64"/>
      </patternFill>
    </fill>
    <fill>
      <patternFill patternType="solid">
        <fgColor rgb="FFA5A5A5"/>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indexed="43"/>
        <bgColor indexed="64"/>
      </patternFill>
    </fill>
    <fill>
      <patternFill patternType="solid">
        <fgColor theme="9" tint="0.399975585192419"/>
        <bgColor indexed="64"/>
      </patternFill>
    </fill>
    <fill>
      <patternFill patternType="solid">
        <fgColor indexed="51"/>
        <bgColor indexed="64"/>
      </patternFill>
    </fill>
    <fill>
      <patternFill patternType="solid">
        <fgColor indexed="27"/>
        <bgColor indexed="64"/>
      </patternFill>
    </fill>
    <fill>
      <patternFill patternType="solid">
        <fgColor indexed="47"/>
        <bgColor indexed="64"/>
      </patternFill>
    </fill>
    <fill>
      <patternFill patternType="solid">
        <fgColor theme="8" tint="0.799951170384838"/>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indexed="45"/>
        <bgColor indexed="64"/>
      </patternFill>
    </fill>
    <fill>
      <patternFill patternType="solid">
        <fgColor indexed="30"/>
        <bgColor indexed="64"/>
      </patternFill>
    </fill>
    <fill>
      <patternFill patternType="solid">
        <fgColor indexed="53"/>
        <bgColor indexed="64"/>
      </patternFill>
    </fill>
    <fill>
      <patternFill patternType="solid">
        <fgColor indexed="11"/>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5"/>
        <bgColor indexed="64"/>
      </patternFill>
    </fill>
    <fill>
      <patternFill patternType="solid">
        <fgColor indexed="26"/>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indexed="62"/>
      </top>
      <bottom style="double">
        <color indexed="62"/>
      </bottom>
      <diagonal/>
    </border>
    <border>
      <left/>
      <right/>
      <top/>
      <bottom style="medium">
        <color indexed="30"/>
      </bottom>
      <diagonal/>
    </border>
    <border>
      <left/>
      <right/>
      <top/>
      <bottom style="medium">
        <color theme="4" tint="0.49998474074526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123">
    <xf numFmtId="0" fontId="0" fillId="0" borderId="0">
      <alignment vertical="center"/>
    </xf>
    <xf numFmtId="42" fontId="19" fillId="0" borderId="0" applyFont="0" applyFill="0" applyBorder="0" applyAlignment="0" applyProtection="0">
      <alignment vertical="center"/>
    </xf>
    <xf numFmtId="44" fontId="19" fillId="0" borderId="0" applyFont="0" applyFill="0" applyBorder="0" applyAlignment="0" applyProtection="0">
      <alignment vertical="center"/>
    </xf>
    <xf numFmtId="0" fontId="28" fillId="28" borderId="0" applyNumberFormat="0" applyBorder="0" applyAlignment="0" applyProtection="0">
      <alignment vertical="center"/>
    </xf>
    <xf numFmtId="0" fontId="15" fillId="19" borderId="0" applyNumberFormat="0" applyBorder="0" applyAlignment="0" applyProtection="0">
      <alignment vertical="center"/>
    </xf>
    <xf numFmtId="0" fontId="21" fillId="15" borderId="10" applyNumberFormat="0" applyAlignment="0" applyProtection="0">
      <alignment vertical="center"/>
    </xf>
    <xf numFmtId="41" fontId="19" fillId="0" borderId="0" applyFont="0" applyFill="0" applyBorder="0" applyAlignment="0" applyProtection="0">
      <alignment vertical="center"/>
    </xf>
    <xf numFmtId="0" fontId="27" fillId="25" borderId="0" applyNumberFormat="0" applyBorder="0" applyAlignment="0" applyProtection="0"/>
    <xf numFmtId="0" fontId="15" fillId="8" borderId="0" applyNumberFormat="0" applyBorder="0" applyAlignment="0" applyProtection="0">
      <alignment vertical="center"/>
    </xf>
    <xf numFmtId="0" fontId="29" fillId="26" borderId="13" applyNumberFormat="0" applyAlignment="0" applyProtection="0">
      <alignment vertical="center"/>
    </xf>
    <xf numFmtId="0" fontId="34" fillId="32" borderId="0" applyNumberFormat="0" applyBorder="0" applyAlignment="0" applyProtection="0">
      <alignment vertical="center"/>
    </xf>
    <xf numFmtId="43" fontId="19" fillId="0" borderId="0" applyFont="0" applyFill="0" applyBorder="0" applyAlignment="0" applyProtection="0">
      <alignment vertical="center"/>
    </xf>
    <xf numFmtId="0" fontId="14" fillId="14" borderId="0" applyNumberFormat="0" applyBorder="0" applyAlignment="0" applyProtection="0">
      <alignment vertical="center"/>
    </xf>
    <xf numFmtId="0" fontId="20" fillId="0" borderId="0" applyNumberFormat="0" applyFill="0" applyBorder="0" applyAlignment="0" applyProtection="0">
      <alignment vertical="center"/>
    </xf>
    <xf numFmtId="9" fontId="19" fillId="0" borderId="0" applyFont="0" applyFill="0" applyBorder="0" applyAlignment="0" applyProtection="0">
      <alignment vertical="center"/>
    </xf>
    <xf numFmtId="0" fontId="33" fillId="0" borderId="0" applyNumberFormat="0" applyFill="0" applyBorder="0" applyAlignment="0" applyProtection="0">
      <alignment vertical="center"/>
    </xf>
    <xf numFmtId="0" fontId="27" fillId="40" borderId="0" applyNumberFormat="0" applyBorder="0" applyAlignment="0" applyProtection="0"/>
    <xf numFmtId="0" fontId="19" fillId="31" borderId="16" applyNumberFormat="0" applyFont="0" applyAlignment="0" applyProtection="0">
      <alignment vertical="center"/>
    </xf>
    <xf numFmtId="0" fontId="0" fillId="0" borderId="0">
      <alignment vertical="center"/>
    </xf>
    <xf numFmtId="0" fontId="14" fillId="30" borderId="0" applyNumberFormat="0" applyBorder="0" applyAlignment="0" applyProtection="0">
      <alignment vertical="center"/>
    </xf>
    <xf numFmtId="0" fontId="1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8" fillId="18" borderId="0" applyNumberFormat="0" applyBorder="0" applyAlignment="0" applyProtection="0">
      <alignment vertical="center"/>
    </xf>
    <xf numFmtId="0" fontId="0" fillId="0" borderId="0">
      <alignment vertical="center"/>
    </xf>
    <xf numFmtId="0" fontId="19" fillId="43" borderId="0" applyNumberFormat="0" applyBorder="0" applyAlignment="0" applyProtection="0">
      <alignment vertical="center"/>
    </xf>
    <xf numFmtId="0" fontId="32" fillId="0" borderId="0" applyNumberFormat="0" applyFill="0" applyBorder="0" applyAlignment="0" applyProtection="0">
      <alignment vertical="center"/>
    </xf>
    <xf numFmtId="0" fontId="23" fillId="0" borderId="11" applyNumberFormat="0" applyFill="0" applyAlignment="0" applyProtection="0">
      <alignment vertical="center"/>
    </xf>
    <xf numFmtId="0" fontId="22" fillId="0" borderId="11" applyNumberFormat="0" applyFill="0" applyAlignment="0" applyProtection="0">
      <alignment vertical="center"/>
    </xf>
    <xf numFmtId="0" fontId="14" fillId="21" borderId="0" applyNumberFormat="0" applyBorder="0" applyAlignment="0" applyProtection="0">
      <alignment vertical="center"/>
    </xf>
    <xf numFmtId="0" fontId="18" fillId="0" borderId="19" applyNumberFormat="0" applyFill="0" applyAlignment="0" applyProtection="0">
      <alignment vertical="center"/>
    </xf>
    <xf numFmtId="0" fontId="14" fillId="13" borderId="0" applyNumberFormat="0" applyBorder="0" applyAlignment="0" applyProtection="0">
      <alignment vertical="center"/>
    </xf>
    <xf numFmtId="0" fontId="17" fillId="12" borderId="9" applyNumberFormat="0" applyAlignment="0" applyProtection="0">
      <alignment vertical="center"/>
    </xf>
    <xf numFmtId="0" fontId="25" fillId="12" borderId="10" applyNumberFormat="0" applyAlignment="0" applyProtection="0">
      <alignment vertical="center"/>
    </xf>
    <xf numFmtId="0" fontId="41" fillId="42" borderId="13" applyNumberFormat="0" applyAlignment="0" applyProtection="0"/>
    <xf numFmtId="0" fontId="31" fillId="29" borderId="15" applyNumberFormat="0" applyAlignment="0" applyProtection="0">
      <alignment vertical="center"/>
    </xf>
    <xf numFmtId="0" fontId="15" fillId="47" borderId="0" applyNumberFormat="0" applyBorder="0" applyAlignment="0" applyProtection="0">
      <alignment vertical="center"/>
    </xf>
    <xf numFmtId="0" fontId="14" fillId="11" borderId="0" applyNumberFormat="0" applyBorder="0" applyAlignment="0" applyProtection="0">
      <alignment vertical="center"/>
    </xf>
    <xf numFmtId="0" fontId="30" fillId="0" borderId="14" applyNumberFormat="0" applyFill="0" applyAlignment="0" applyProtection="0">
      <alignment vertical="center"/>
    </xf>
    <xf numFmtId="0" fontId="24" fillId="0" borderId="12" applyNumberFormat="0" applyFill="0" applyAlignment="0" applyProtection="0">
      <alignment vertical="center"/>
    </xf>
    <xf numFmtId="0" fontId="35" fillId="37" borderId="0" applyNumberFormat="0" applyBorder="0" applyAlignment="0" applyProtection="0">
      <alignment vertical="center"/>
    </xf>
    <xf numFmtId="0" fontId="42" fillId="46" borderId="0" applyNumberFormat="0" applyBorder="0" applyAlignment="0" applyProtection="0">
      <alignment vertical="center"/>
    </xf>
    <xf numFmtId="0" fontId="28" fillId="33" borderId="0" applyNumberFormat="0" applyBorder="0" applyAlignment="0" applyProtection="0">
      <alignment vertical="center"/>
    </xf>
    <xf numFmtId="0" fontId="40" fillId="0" borderId="18" applyNumberFormat="0" applyFill="0" applyAlignment="0" applyProtection="0"/>
    <xf numFmtId="0" fontId="15" fillId="20" borderId="0" applyNumberFormat="0" applyBorder="0" applyAlignment="0" applyProtection="0">
      <alignment vertical="center"/>
    </xf>
    <xf numFmtId="0" fontId="14" fillId="18" borderId="0" applyNumberFormat="0" applyBorder="0" applyAlignment="0" applyProtection="0">
      <alignment vertical="center"/>
    </xf>
    <xf numFmtId="0" fontId="15" fillId="36" borderId="0" applyNumberFormat="0" applyBorder="0" applyAlignment="0" applyProtection="0">
      <alignment vertical="center"/>
    </xf>
    <xf numFmtId="0" fontId="27" fillId="48" borderId="0" applyNumberFormat="0" applyBorder="0" applyAlignment="0" applyProtection="0"/>
    <xf numFmtId="0" fontId="15" fillId="7" borderId="0" applyNumberFormat="0" applyBorder="0" applyAlignment="0" applyProtection="0">
      <alignment vertical="center"/>
    </xf>
    <xf numFmtId="0" fontId="15" fillId="45" borderId="0" applyNumberFormat="0" applyBorder="0" applyAlignment="0" applyProtection="0">
      <alignment vertical="center"/>
    </xf>
    <xf numFmtId="0" fontId="44" fillId="26" borderId="20" applyNumberFormat="0" applyAlignment="0" applyProtection="0">
      <alignment vertical="center"/>
    </xf>
    <xf numFmtId="0" fontId="27" fillId="23" borderId="0" applyNumberFormat="0" applyBorder="0" applyAlignment="0" applyProtection="0"/>
    <xf numFmtId="0" fontId="15" fillId="35" borderId="0" applyNumberFormat="0" applyBorder="0" applyAlignment="0" applyProtection="0">
      <alignment vertical="center"/>
    </xf>
    <xf numFmtId="0" fontId="14" fillId="34" borderId="0" applyNumberFormat="0" applyBorder="0" applyAlignment="0" applyProtection="0">
      <alignment vertical="center"/>
    </xf>
    <xf numFmtId="0" fontId="14" fillId="10" borderId="0" applyNumberFormat="0" applyBorder="0" applyAlignment="0" applyProtection="0">
      <alignment vertical="center"/>
    </xf>
    <xf numFmtId="0" fontId="15" fillId="6" borderId="0" applyNumberFormat="0" applyBorder="0" applyAlignment="0" applyProtection="0">
      <alignment vertical="center"/>
    </xf>
    <xf numFmtId="0" fontId="26" fillId="49" borderId="0" applyNumberFormat="0" applyBorder="0" applyAlignment="0" applyProtection="0"/>
    <xf numFmtId="0" fontId="27" fillId="41" borderId="0" applyNumberFormat="0" applyBorder="0" applyAlignment="0" applyProtection="0"/>
    <xf numFmtId="0" fontId="15" fillId="17" borderId="0" applyNumberFormat="0" applyBorder="0" applyAlignment="0" applyProtection="0">
      <alignment vertical="center"/>
    </xf>
    <xf numFmtId="0" fontId="14" fillId="33" borderId="0" applyNumberFormat="0" applyBorder="0" applyAlignment="0" applyProtection="0">
      <alignment vertical="center"/>
    </xf>
    <xf numFmtId="0" fontId="15" fillId="16" borderId="0" applyNumberFormat="0" applyBorder="0" applyAlignment="0" applyProtection="0">
      <alignment vertical="center"/>
    </xf>
    <xf numFmtId="0" fontId="14" fillId="9" borderId="0" applyNumberFormat="0" applyBorder="0" applyAlignment="0" applyProtection="0">
      <alignment vertical="center"/>
    </xf>
    <xf numFmtId="0" fontId="14" fillId="5" borderId="0" applyNumberFormat="0" applyBorder="0" applyAlignment="0" applyProtection="0">
      <alignment vertical="center"/>
    </xf>
    <xf numFmtId="0" fontId="37" fillId="38" borderId="0" applyNumberFormat="0" applyBorder="0" applyAlignment="0" applyProtection="0">
      <alignment vertical="center"/>
    </xf>
    <xf numFmtId="0" fontId="15" fillId="44" borderId="0" applyNumberFormat="0" applyBorder="0" applyAlignment="0" applyProtection="0">
      <alignment vertical="center"/>
    </xf>
    <xf numFmtId="0" fontId="14" fillId="39" borderId="0" applyNumberFormat="0" applyBorder="0" applyAlignment="0" applyProtection="0">
      <alignment vertical="center"/>
    </xf>
    <xf numFmtId="0" fontId="0" fillId="0" borderId="0"/>
    <xf numFmtId="0" fontId="26" fillId="22" borderId="0" applyNumberFormat="0" applyBorder="0" applyAlignment="0" applyProtection="0"/>
    <xf numFmtId="0" fontId="27" fillId="42" borderId="0" applyNumberFormat="0" applyBorder="0" applyAlignment="0" applyProtection="0"/>
    <xf numFmtId="0" fontId="26" fillId="51" borderId="0" applyNumberFormat="0" applyBorder="0" applyAlignment="0" applyProtection="0"/>
    <xf numFmtId="0" fontId="27" fillId="3" borderId="0" applyNumberFormat="0" applyBorder="0" applyAlignment="0" applyProtection="0"/>
    <xf numFmtId="0" fontId="27" fillId="27" borderId="0" applyNumberFormat="0" applyBorder="0" applyAlignment="0" applyProtection="0"/>
    <xf numFmtId="0" fontId="27" fillId="22" borderId="0" applyNumberFormat="0" applyBorder="0" applyAlignment="0" applyProtection="0"/>
    <xf numFmtId="0" fontId="27" fillId="51" borderId="0" applyNumberFormat="0" applyBorder="0" applyAlignment="0" applyProtection="0"/>
    <xf numFmtId="0" fontId="27" fillId="25" borderId="0" applyNumberFormat="0" applyBorder="0" applyAlignment="0" applyProtection="0"/>
    <xf numFmtId="0" fontId="47" fillId="0" borderId="0" applyNumberFormat="0" applyFill="0" applyBorder="0" applyAlignment="0" applyProtection="0">
      <alignment vertical="center"/>
    </xf>
    <xf numFmtId="0" fontId="27" fillId="27" borderId="0" applyNumberFormat="0" applyBorder="0" applyAlignment="0" applyProtection="0"/>
    <xf numFmtId="0" fontId="26" fillId="24" borderId="0" applyNumberFormat="0" applyBorder="0" applyAlignment="0" applyProtection="0"/>
    <xf numFmtId="0" fontId="26" fillId="52" borderId="0" applyNumberFormat="0" applyBorder="0" applyAlignment="0" applyProtection="0"/>
    <xf numFmtId="0" fontId="26" fillId="53" borderId="0" applyNumberFormat="0" applyBorder="0" applyAlignment="0" applyProtection="0"/>
    <xf numFmtId="0" fontId="26" fillId="54" borderId="0" applyNumberFormat="0" applyBorder="0" applyAlignment="0" applyProtection="0"/>
    <xf numFmtId="0" fontId="26" fillId="55" borderId="0" applyNumberFormat="0" applyBorder="0" applyAlignment="0" applyProtection="0"/>
    <xf numFmtId="0" fontId="26" fillId="56" borderId="0" applyNumberFormat="0" applyBorder="0" applyAlignment="0" applyProtection="0"/>
    <xf numFmtId="0" fontId="26" fillId="24" borderId="0" applyNumberFormat="0" applyBorder="0" applyAlignment="0" applyProtection="0"/>
    <xf numFmtId="0" fontId="26" fillId="52" borderId="0" applyNumberFormat="0" applyBorder="0" applyAlignment="0" applyProtection="0"/>
    <xf numFmtId="0" fontId="26" fillId="50" borderId="0" applyNumberFormat="0" applyBorder="0" applyAlignment="0" applyProtection="0"/>
    <xf numFmtId="0" fontId="49" fillId="48" borderId="0" applyNumberFormat="0" applyBorder="0" applyAlignment="0" applyProtection="0"/>
    <xf numFmtId="0" fontId="39" fillId="26" borderId="13" applyNumberFormat="0" applyAlignment="0" applyProtection="0"/>
    <xf numFmtId="0" fontId="51" fillId="57" borderId="23" applyNumberFormat="0" applyAlignment="0" applyProtection="0"/>
    <xf numFmtId="0" fontId="52" fillId="0" borderId="0" applyNumberFormat="0" applyFill="0" applyBorder="0" applyAlignment="0" applyProtection="0"/>
    <xf numFmtId="0" fontId="54" fillId="23" borderId="0" applyNumberFormat="0" applyBorder="0" applyAlignment="0" applyProtection="0"/>
    <xf numFmtId="0" fontId="46" fillId="0" borderId="21" applyNumberFormat="0" applyFill="0" applyAlignment="0" applyProtection="0"/>
    <xf numFmtId="0" fontId="55" fillId="0" borderId="22" applyNumberFormat="0" applyFill="0" applyAlignment="0" applyProtection="0"/>
    <xf numFmtId="0" fontId="40" fillId="0" borderId="0" applyNumberFormat="0" applyFill="0" applyBorder="0" applyAlignment="0" applyProtection="0"/>
    <xf numFmtId="0" fontId="56" fillId="57" borderId="23" applyNumberFormat="0" applyAlignment="0" applyProtection="0">
      <alignment vertical="center"/>
    </xf>
    <xf numFmtId="0" fontId="57" fillId="0" borderId="25" applyNumberFormat="0" applyFill="0" applyAlignment="0" applyProtection="0"/>
    <xf numFmtId="0" fontId="58" fillId="38" borderId="0" applyNumberFormat="0" applyBorder="0" applyAlignment="0" applyProtection="0"/>
    <xf numFmtId="0" fontId="0" fillId="58" borderId="24" applyNumberFormat="0" applyFont="0" applyAlignment="0" applyProtection="0"/>
    <xf numFmtId="0" fontId="45" fillId="26" borderId="20" applyNumberFormat="0" applyAlignment="0" applyProtection="0"/>
    <xf numFmtId="0" fontId="0" fillId="0" borderId="0"/>
    <xf numFmtId="0" fontId="59" fillId="0" borderId="0" applyNumberFormat="0" applyFill="0" applyBorder="0" applyAlignment="0" applyProtection="0"/>
    <xf numFmtId="0" fontId="53" fillId="0" borderId="17" applyNumberFormat="0" applyFill="0" applyAlignment="0" applyProtection="0"/>
    <xf numFmtId="0" fontId="60" fillId="0" borderId="0" applyNumberFormat="0" applyFill="0" applyBorder="0" applyAlignment="0" applyProtection="0"/>
    <xf numFmtId="0" fontId="62" fillId="0" borderId="21" applyNumberFormat="0" applyFill="0" applyAlignment="0" applyProtection="0">
      <alignment vertical="center"/>
    </xf>
    <xf numFmtId="0" fontId="50" fillId="0" borderId="22" applyNumberFormat="0" applyFill="0" applyAlignment="0" applyProtection="0">
      <alignment vertical="center"/>
    </xf>
    <xf numFmtId="0" fontId="61" fillId="0" borderId="18" applyNumberFormat="0" applyFill="0" applyAlignment="0" applyProtection="0">
      <alignment vertical="center"/>
    </xf>
    <xf numFmtId="0" fontId="61"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4" fillId="4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23" borderId="0" applyNumberFormat="0" applyBorder="0" applyAlignment="0" applyProtection="0">
      <alignment vertical="center"/>
    </xf>
    <xf numFmtId="0" fontId="38" fillId="0" borderId="17" applyNumberFormat="0" applyFill="0" applyAlignment="0" applyProtection="0">
      <alignment vertical="center"/>
    </xf>
    <xf numFmtId="0" fontId="65" fillId="0" borderId="0" applyNumberFormat="0" applyFill="0" applyBorder="0" applyAlignment="0" applyProtection="0">
      <alignment vertical="center"/>
    </xf>
    <xf numFmtId="0" fontId="66" fillId="0" borderId="25" applyNumberFormat="0" applyFill="0" applyAlignment="0" applyProtection="0">
      <alignment vertical="center"/>
    </xf>
    <xf numFmtId="0" fontId="48" fillId="42" borderId="13" applyNumberFormat="0" applyAlignment="0" applyProtection="0">
      <alignment vertical="center"/>
    </xf>
    <xf numFmtId="0" fontId="0" fillId="0" borderId="0">
      <alignment vertical="center"/>
    </xf>
    <xf numFmtId="0" fontId="0" fillId="58" borderId="24" applyNumberFormat="0" applyFont="0" applyAlignment="0" applyProtection="0">
      <alignment vertical="center"/>
    </xf>
  </cellStyleXfs>
  <cellXfs count="94">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horizontal="center" vertical="center" wrapText="1"/>
    </xf>
    <xf numFmtId="0" fontId="1" fillId="0" borderId="0" xfId="0" applyFont="1" applyFill="1" applyBorder="1" applyAlignment="1">
      <alignment vertical="center" wrapText="1"/>
    </xf>
    <xf numFmtId="0" fontId="1" fillId="0" borderId="0" xfId="18" applyFont="1" applyFill="1" applyBorder="1" applyAlignment="1">
      <alignment vertical="center" wrapText="1"/>
    </xf>
    <xf numFmtId="0" fontId="0" fillId="0" borderId="0" xfId="0" applyFont="1" applyFill="1">
      <alignment vertical="center"/>
    </xf>
    <xf numFmtId="0" fontId="1" fillId="0" borderId="0" xfId="18" applyFont="1" applyFill="1" applyAlignment="1">
      <alignment horizontal="center" vertical="center" wrapText="1"/>
    </xf>
    <xf numFmtId="0" fontId="1" fillId="0" borderId="0" xfId="18" applyFont="1" applyFill="1" applyAlignment="1">
      <alignment vertical="center" wrapText="1"/>
    </xf>
    <xf numFmtId="0" fontId="1" fillId="0" borderId="0" xfId="18" applyFont="1" applyFill="1" applyBorder="1" applyAlignment="1">
      <alignment horizontal="center" vertical="center" wrapText="1"/>
    </xf>
    <xf numFmtId="0" fontId="1" fillId="0" borderId="0" xfId="18" applyNumberFormat="1" applyFont="1" applyFill="1" applyAlignment="1">
      <alignment horizontal="left" vertical="center" wrapText="1"/>
    </xf>
    <xf numFmtId="0" fontId="1" fillId="0" borderId="0" xfId="18" applyFont="1" applyFill="1" applyAlignment="1">
      <alignment horizontal="left" vertical="center" wrapText="1"/>
    </xf>
    <xf numFmtId="0" fontId="0" fillId="0" borderId="0" xfId="0" applyFont="1">
      <alignment vertical="center"/>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18" applyFont="1" applyFill="1" applyBorder="1" applyAlignment="1">
      <alignment horizontal="center" vertical="center" wrapText="1"/>
    </xf>
    <xf numFmtId="0" fontId="1" fillId="0" borderId="1" xfId="18" applyNumberFormat="1" applyFont="1" applyFill="1" applyBorder="1" applyAlignment="1">
      <alignment horizontal="left" vertical="center" wrapText="1"/>
    </xf>
    <xf numFmtId="0" fontId="1" fillId="0" borderId="1" xfId="18"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5" xfId="0" applyFont="1" applyFill="1" applyBorder="1" applyAlignment="1">
      <alignment horizontal="center" vertical="center" wrapText="1"/>
    </xf>
    <xf numFmtId="0" fontId="1" fillId="0" borderId="2" xfId="18" applyFont="1" applyFill="1" applyBorder="1" applyAlignment="1">
      <alignment horizontal="center" vertical="center" wrapText="1"/>
    </xf>
    <xf numFmtId="0" fontId="1" fillId="0" borderId="6" xfId="18" applyFont="1" applyFill="1" applyBorder="1" applyAlignment="1">
      <alignment horizontal="center" vertical="center" wrapText="1"/>
    </xf>
    <xf numFmtId="0" fontId="1" fillId="0" borderId="1" xfId="110" applyFont="1" applyFill="1" applyBorder="1" applyAlignment="1">
      <alignment horizontal="left" vertical="center" wrapText="1"/>
    </xf>
    <xf numFmtId="0" fontId="1" fillId="0" borderId="1" xfId="110" applyFont="1" applyFill="1" applyBorder="1" applyAlignment="1">
      <alignment horizontal="center" vertical="center" wrapText="1"/>
    </xf>
    <xf numFmtId="0" fontId="1" fillId="0" borderId="5" xfId="18" applyFont="1" applyFill="1" applyBorder="1" applyAlignment="1">
      <alignment horizontal="center" vertical="center" wrapText="1"/>
    </xf>
    <xf numFmtId="0" fontId="1" fillId="0" borderId="7" xfId="18" applyFont="1" applyFill="1" applyBorder="1" applyAlignment="1">
      <alignment horizontal="center" vertical="center" wrapText="1"/>
    </xf>
    <xf numFmtId="0" fontId="1" fillId="0" borderId="1" xfId="111" applyFont="1" applyFill="1" applyBorder="1" applyAlignment="1">
      <alignment horizontal="left" vertical="center" wrapText="1"/>
    </xf>
    <xf numFmtId="0" fontId="1" fillId="0" borderId="1" xfId="115" applyNumberFormat="1" applyFont="1" applyFill="1" applyBorder="1" applyAlignment="1">
      <alignment horizontal="left" vertical="center" wrapText="1"/>
    </xf>
    <xf numFmtId="0" fontId="1" fillId="0" borderId="1"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1" xfId="115"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3" xfId="18" applyNumberFormat="1" applyFont="1" applyFill="1" applyBorder="1" applyAlignment="1">
      <alignment horizontal="center" vertical="center" wrapText="1"/>
    </xf>
    <xf numFmtId="0" fontId="1" fillId="0" borderId="5" xfId="18" applyNumberFormat="1" applyFont="1" applyFill="1" applyBorder="1" applyAlignment="1">
      <alignment horizontal="center" vertical="center" wrapText="1"/>
    </xf>
    <xf numFmtId="0" fontId="1" fillId="0" borderId="4" xfId="18" applyNumberFormat="1" applyFont="1" applyFill="1" applyBorder="1" applyAlignment="1">
      <alignment horizontal="center" vertical="center" wrapText="1"/>
    </xf>
    <xf numFmtId="0" fontId="1" fillId="0" borderId="1" xfId="109" applyFont="1" applyFill="1" applyBorder="1" applyAlignment="1">
      <alignment horizontal="center" vertical="center" wrapText="1"/>
    </xf>
    <xf numFmtId="0" fontId="2" fillId="0" borderId="1" xfId="109"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justify" vertical="center" wrapText="1"/>
      <protection locked="0"/>
    </xf>
    <xf numFmtId="0" fontId="1" fillId="0" borderId="8" xfId="0" applyFont="1" applyFill="1" applyBorder="1" applyAlignment="1">
      <alignment horizontal="center" vertical="center" wrapText="1"/>
    </xf>
    <xf numFmtId="0" fontId="1" fillId="2" borderId="1" xfId="18" applyFont="1" applyFill="1" applyBorder="1" applyAlignment="1">
      <alignment horizontal="center" vertical="center" wrapText="1"/>
    </xf>
    <xf numFmtId="0" fontId="1" fillId="0" borderId="1" xfId="18" applyFont="1" applyFill="1" applyBorder="1" applyAlignment="1">
      <alignment horizontal="left" vertical="center" wrapText="1"/>
    </xf>
    <xf numFmtId="0" fontId="1" fillId="0" borderId="1" xfId="24" applyFont="1" applyFill="1" applyBorder="1" applyAlignment="1">
      <alignment horizontal="left" vertical="center" wrapText="1"/>
    </xf>
    <xf numFmtId="0" fontId="1" fillId="0" borderId="1" xfId="109" applyFont="1" applyFill="1" applyBorder="1" applyAlignment="1">
      <alignment vertical="center" wrapText="1"/>
    </xf>
    <xf numFmtId="0" fontId="3" fillId="0" borderId="1" xfId="109" applyFont="1" applyFill="1" applyBorder="1" applyAlignment="1">
      <alignmen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3" fillId="0" borderId="3" xfId="0" applyFont="1" applyFill="1" applyBorder="1" applyAlignment="1">
      <alignment horizontal="left" vertical="center" wrapText="1"/>
    </xf>
    <xf numFmtId="0" fontId="1" fillId="0" borderId="5" xfId="0" applyFont="1" applyFill="1" applyBorder="1" applyAlignment="1">
      <alignment horizontal="left" vertical="center" wrapText="1"/>
    </xf>
    <xf numFmtId="0" fontId="3" fillId="0" borderId="5" xfId="0" applyFont="1" applyFill="1" applyBorder="1" applyAlignment="1">
      <alignment horizontal="left" vertical="center" wrapText="1"/>
    </xf>
    <xf numFmtId="0" fontId="1" fillId="0" borderId="3" xfId="24" applyFont="1" applyFill="1" applyBorder="1" applyAlignment="1">
      <alignment horizontal="left" vertical="center" wrapText="1"/>
    </xf>
    <xf numFmtId="0" fontId="3" fillId="0" borderId="1" xfId="24"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4" xfId="24" applyFont="1" applyFill="1" applyBorder="1" applyAlignment="1">
      <alignment horizontal="left" vertical="center" wrapText="1"/>
    </xf>
    <xf numFmtId="0" fontId="4" fillId="0" borderId="1" xfId="0" applyFont="1" applyBorder="1">
      <alignment vertical="center"/>
    </xf>
    <xf numFmtId="0" fontId="1" fillId="0" borderId="3" xfId="110" applyFont="1" applyFill="1" applyBorder="1" applyAlignment="1">
      <alignment horizontal="left" vertical="center" wrapText="1"/>
    </xf>
    <xf numFmtId="0" fontId="5" fillId="0" borderId="1" xfId="0" applyFont="1" applyFill="1" applyBorder="1" applyAlignment="1">
      <alignment vertical="center" wrapText="1"/>
    </xf>
    <xf numFmtId="0" fontId="1" fillId="0" borderId="5" xfId="110" applyFont="1" applyFill="1" applyBorder="1" applyAlignment="1">
      <alignment horizontal="left" vertical="center" wrapText="1"/>
    </xf>
    <xf numFmtId="0" fontId="1" fillId="0" borderId="5" xfId="24" applyFont="1" applyFill="1" applyBorder="1" applyAlignment="1">
      <alignment horizontal="left" vertical="center" wrapText="1"/>
    </xf>
    <xf numFmtId="0" fontId="1" fillId="0" borderId="1" xfId="18" applyFont="1" applyFill="1" applyBorder="1" applyAlignment="1">
      <alignment vertical="center" wrapText="1"/>
    </xf>
    <xf numFmtId="0" fontId="6" fillId="0" borderId="1"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3" xfId="0" applyFont="1" applyFill="1" applyBorder="1" applyAlignment="1">
      <alignment vertical="center" wrapText="1"/>
    </xf>
    <xf numFmtId="0" fontId="3" fillId="0" borderId="3" xfId="109" applyFont="1" applyFill="1" applyBorder="1" applyAlignment="1">
      <alignment vertical="center" wrapText="1"/>
    </xf>
    <xf numFmtId="0" fontId="3" fillId="0" borderId="5" xfId="18" applyFont="1" applyFill="1" applyBorder="1" applyAlignment="1">
      <alignment vertical="center" wrapText="1"/>
    </xf>
    <xf numFmtId="0" fontId="1" fillId="0" borderId="3" xfId="18" applyFont="1" applyFill="1" applyBorder="1" applyAlignment="1">
      <alignment horizontal="left" vertical="center" wrapText="1"/>
    </xf>
    <xf numFmtId="0" fontId="3" fillId="0" borderId="3" xfId="24" applyFont="1" applyFill="1" applyBorder="1" applyAlignment="1">
      <alignment horizontal="left" vertical="center" wrapText="1"/>
    </xf>
    <xf numFmtId="0" fontId="1" fillId="0" borderId="5" xfId="18" applyFont="1" applyFill="1" applyBorder="1" applyAlignment="1">
      <alignment horizontal="left" vertical="center" wrapText="1"/>
    </xf>
    <xf numFmtId="0" fontId="3" fillId="0" borderId="5" xfId="24" applyFont="1" applyFill="1" applyBorder="1" applyAlignment="1">
      <alignment horizontal="left" vertical="center" wrapText="1"/>
    </xf>
    <xf numFmtId="0" fontId="1" fillId="0" borderId="4" xfId="18" applyFont="1" applyFill="1" applyBorder="1" applyAlignment="1">
      <alignment horizontal="center" vertical="center" wrapText="1"/>
    </xf>
    <xf numFmtId="0" fontId="1" fillId="0" borderId="4" xfId="18" applyFont="1" applyFill="1" applyBorder="1" applyAlignment="1">
      <alignment horizontal="left" vertical="center" wrapText="1"/>
    </xf>
    <xf numFmtId="0" fontId="1" fillId="0" borderId="1" xfId="0" applyFont="1" applyFill="1" applyBorder="1" applyAlignment="1" applyProtection="1">
      <alignment horizontal="left" vertical="top" wrapText="1"/>
      <protection locked="0"/>
    </xf>
    <xf numFmtId="0" fontId="0" fillId="0" borderId="0" xfId="109">
      <alignment vertical="center"/>
    </xf>
    <xf numFmtId="0" fontId="7" fillId="0" borderId="0" xfId="109" applyFont="1" applyBorder="1" applyAlignment="1">
      <alignment horizontal="center" vertical="center" wrapText="1"/>
    </xf>
    <xf numFmtId="0" fontId="0" fillId="0" borderId="0" xfId="109" applyBorder="1" applyAlignment="1">
      <alignment horizontal="center" vertical="center" wrapText="1"/>
    </xf>
    <xf numFmtId="0" fontId="8" fillId="3" borderId="1" xfId="109" applyFont="1" applyFill="1" applyBorder="1" applyAlignment="1">
      <alignment horizontal="center" vertical="center"/>
    </xf>
    <xf numFmtId="0" fontId="8" fillId="0" borderId="1" xfId="0" applyFont="1" applyBorder="1" applyAlignment="1">
      <alignment horizontal="center" vertical="center"/>
    </xf>
    <xf numFmtId="176" fontId="8" fillId="0" borderId="1" xfId="0" applyNumberFormat="1" applyFont="1" applyBorder="1" applyAlignment="1">
      <alignment horizontal="center" vertical="center"/>
    </xf>
    <xf numFmtId="0" fontId="8" fillId="0" borderId="1" xfId="109" applyFont="1" applyBorder="1">
      <alignment vertical="center"/>
    </xf>
    <xf numFmtId="176" fontId="8"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57" fontId="9" fillId="0" borderId="1" xfId="0" applyNumberFormat="1" applyFont="1" applyFill="1" applyBorder="1" applyAlignment="1">
      <alignment horizontal="center" vertical="center"/>
    </xf>
    <xf numFmtId="0" fontId="8" fillId="0" borderId="1" xfId="0" applyFont="1" applyBorder="1" applyAlignment="1">
      <alignment horizontal="center" vertical="center" wrapText="1"/>
    </xf>
    <xf numFmtId="0" fontId="8" fillId="4" borderId="0" xfId="99" applyFont="1" applyFill="1"/>
    <xf numFmtId="0" fontId="10" fillId="0" borderId="0" xfId="109" applyFont="1" applyAlignment="1">
      <alignment horizontal="left" vertical="center"/>
    </xf>
    <xf numFmtId="0" fontId="8" fillId="0" borderId="0" xfId="109" applyFont="1">
      <alignment vertical="center"/>
    </xf>
    <xf numFmtId="0" fontId="11" fillId="4" borderId="0" xfId="99" applyFont="1" applyFill="1" applyAlignment="1">
      <alignment horizontal="center"/>
    </xf>
    <xf numFmtId="0" fontId="12" fillId="4" borderId="0" xfId="99" applyFont="1" applyFill="1" applyAlignment="1">
      <alignment horizontal="center"/>
    </xf>
    <xf numFmtId="0" fontId="13" fillId="4" borderId="0" xfId="99" applyFont="1" applyFill="1" applyAlignment="1">
      <alignment horizontal="center"/>
    </xf>
    <xf numFmtId="0" fontId="12" fillId="0" borderId="0" xfId="109" applyFont="1" applyAlignment="1">
      <alignment horizontal="justify" vertical="center"/>
    </xf>
  </cellXfs>
  <cellStyles count="123">
    <cellStyle name="常规" xfId="0" builtinId="0"/>
    <cellStyle name="货币[0]" xfId="1" builtinId="7"/>
    <cellStyle name="货币" xfId="2" builtinId="4"/>
    <cellStyle name="60% - 着色 2" xfId="3"/>
    <cellStyle name="20% - 强调文字颜色 3" xfId="4" builtinId="38"/>
    <cellStyle name="输入" xfId="5" builtinId="20"/>
    <cellStyle name="千位分隔[0]" xfId="6" builtinId="6"/>
    <cellStyle name="20% - Accent4" xfId="7"/>
    <cellStyle name="40% - 强调文字颜色 3" xfId="8" builtinId="39"/>
    <cellStyle name="计算 2" xfId="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40% - Accent6" xfId="16"/>
    <cellStyle name="注释" xfId="17" builtinId="10"/>
    <cellStyle name="常规 6" xfId="18"/>
    <cellStyle name="60% - 强调文字颜色 2" xfId="19" builtinId="36"/>
    <cellStyle name="标题 4" xfId="20" builtinId="19"/>
    <cellStyle name="警告文本" xfId="21" builtinId="11"/>
    <cellStyle name="标题" xfId="22" builtinId="15"/>
    <cellStyle name="着色 1" xfId="23"/>
    <cellStyle name="常规 3 2 2" xfId="24"/>
    <cellStyle name="20% - 着色 5" xfId="25"/>
    <cellStyle name="解释性文本" xfId="26" builtinId="53"/>
    <cellStyle name="标题 1" xfId="27" builtinId="16"/>
    <cellStyle name="标题 2" xfId="28" builtinId="17"/>
    <cellStyle name="60% - 强调文字颜色 1" xfId="29" builtinId="32"/>
    <cellStyle name="标题 3" xfId="30" builtinId="18"/>
    <cellStyle name="60% - 强调文字颜色 4" xfId="31" builtinId="44"/>
    <cellStyle name="输出" xfId="32" builtinId="21"/>
    <cellStyle name="计算" xfId="33" builtinId="22"/>
    <cellStyle name="Input" xfId="34"/>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适中" xfId="41" builtinId="28"/>
    <cellStyle name="着色 5" xfId="42"/>
    <cellStyle name="Heading 3" xfId="43"/>
    <cellStyle name="20% - 强调文字颜色 5" xfId="44" builtinId="46"/>
    <cellStyle name="强调文字颜色 1" xfId="45" builtinId="29"/>
    <cellStyle name="20% - 强调文字颜色 1" xfId="46" builtinId="30"/>
    <cellStyle name="20% - Accent2" xfId="47"/>
    <cellStyle name="40% - 强调文字颜色 1" xfId="48" builtinId="31"/>
    <cellStyle name="20% - 强调文字颜色 2" xfId="49" builtinId="34"/>
    <cellStyle name="输出 2" xfId="50"/>
    <cellStyle name="20% - Accent3" xfId="51"/>
    <cellStyle name="40% - 强调文字颜色 2" xfId="52" builtinId="35"/>
    <cellStyle name="强调文字颜色 3" xfId="53" builtinId="37"/>
    <cellStyle name="强调文字颜色 4" xfId="54" builtinId="41"/>
    <cellStyle name="20% - 强调文字颜色 4" xfId="55" builtinId="42"/>
    <cellStyle name="60% - Accent1" xfId="56"/>
    <cellStyle name="20% - Accent5" xfId="57"/>
    <cellStyle name="40% - 强调文字颜色 4" xfId="58" builtinId="43"/>
    <cellStyle name="强调文字颜色 5" xfId="59" builtinId="45"/>
    <cellStyle name="40% - 强调文字颜色 5" xfId="60" builtinId="47"/>
    <cellStyle name="60% - 强调文字颜色 5" xfId="61" builtinId="48"/>
    <cellStyle name="强调文字颜色 6" xfId="62" builtinId="49"/>
    <cellStyle name="适中 2" xfId="63"/>
    <cellStyle name="40% - 强调文字颜色 6" xfId="64" builtinId="51"/>
    <cellStyle name="60% - 强调文字颜色 6" xfId="65" builtinId="52"/>
    <cellStyle name="常规 2 2" xfId="66"/>
    <cellStyle name="60% - Accent2" xfId="67"/>
    <cellStyle name="20% - Accent6" xfId="68"/>
    <cellStyle name="60% - Accent3" xfId="69"/>
    <cellStyle name="20% - Accent1" xfId="70"/>
    <cellStyle name="40% - Accent1" xfId="71"/>
    <cellStyle name="40% - Accent2" xfId="72"/>
    <cellStyle name="40% - Accent3" xfId="73"/>
    <cellStyle name="40% - Accent4" xfId="74"/>
    <cellStyle name="警告文本 2" xfId="75"/>
    <cellStyle name="40% - Accent5" xfId="76"/>
    <cellStyle name="60% - Accent4" xfId="77"/>
    <cellStyle name="60% - Accent5" xfId="78"/>
    <cellStyle name="60% - Accent6" xfId="79"/>
    <cellStyle name="Accent1" xfId="80"/>
    <cellStyle name="Accent2" xfId="81"/>
    <cellStyle name="Accent3" xfId="82"/>
    <cellStyle name="Accent4" xfId="83"/>
    <cellStyle name="Accent5" xfId="84"/>
    <cellStyle name="Accent6" xfId="85"/>
    <cellStyle name="Bad" xfId="86"/>
    <cellStyle name="Calculation" xfId="87"/>
    <cellStyle name="Check Cell" xfId="88"/>
    <cellStyle name="Explanatory Text" xfId="89"/>
    <cellStyle name="Good" xfId="90"/>
    <cellStyle name="Heading 1" xfId="91"/>
    <cellStyle name="Heading 2" xfId="92"/>
    <cellStyle name="Heading 4" xfId="93"/>
    <cellStyle name="检查单元格 2" xfId="94"/>
    <cellStyle name="Linked Cell" xfId="95"/>
    <cellStyle name="Neutral" xfId="96"/>
    <cellStyle name="Note" xfId="97"/>
    <cellStyle name="Output" xfId="98"/>
    <cellStyle name="常规 2" xfId="99"/>
    <cellStyle name="Title" xfId="100"/>
    <cellStyle name="Total" xfId="101"/>
    <cellStyle name="Warning Text" xfId="102"/>
    <cellStyle name="标题 1 2" xfId="103"/>
    <cellStyle name="标题 2 2" xfId="104"/>
    <cellStyle name="标题 3 2" xfId="105"/>
    <cellStyle name="标题 4 2" xfId="106"/>
    <cellStyle name="标题 5" xfId="107"/>
    <cellStyle name="差 2" xfId="108"/>
    <cellStyle name="常规 3" xfId="109"/>
    <cellStyle name="常规 3 2" xfId="110"/>
    <cellStyle name="常规 3 3" xfId="111"/>
    <cellStyle name="常规 4" xfId="112"/>
    <cellStyle name="常规 4 2" xfId="113"/>
    <cellStyle name="常规 5" xfId="114"/>
    <cellStyle name="常规 7" xfId="115"/>
    <cellStyle name="好 2" xfId="116"/>
    <cellStyle name="汇总 2" xfId="117"/>
    <cellStyle name="解释性文本 2" xfId="118"/>
    <cellStyle name="链接单元格 2" xfId="119"/>
    <cellStyle name="输入 2" xfId="120"/>
    <cellStyle name="一般_Audit Angeda Tracking List (3-15-06)" xfId="121"/>
    <cellStyle name="注释 2" xfId="122"/>
  </cellStyles>
  <tableStyles count="0" defaultTableStyle="TableStyleMedium2" defaultPivotStyle="PivotStyleLight16"/>
  <colors>
    <mruColors>
      <color rgb="00CCCCFF"/>
      <color rgb="00FFFFFF"/>
      <color rgb="00FFFF0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133350</xdr:rowOff>
    </xdr:from>
    <xdr:to>
      <xdr:col>0</xdr:col>
      <xdr:colOff>9525</xdr:colOff>
      <xdr:row>4</xdr:row>
      <xdr:rowOff>28544</xdr:rowOff>
    </xdr:to>
    <xdr:sp>
      <xdr:nvSpPr>
        <xdr:cNvPr id="2" name="Rectangle 25"/>
        <xdr:cNvSpPr>
          <a:spLocks noChangeArrowheads="1"/>
        </xdr:cNvSpPr>
      </xdr:nvSpPr>
      <xdr:spPr>
        <a:xfrm>
          <a:off x="0" y="133350"/>
          <a:ext cx="9525" cy="961390"/>
        </a:xfrm>
        <a:prstGeom prst="rect">
          <a:avLst/>
        </a:prstGeom>
        <a:gradFill rotWithShape="1">
          <a:gsLst>
            <a:gs pos="0">
              <a:srgbClr val="FFFFFF"/>
            </a:gs>
            <a:gs pos="100000">
              <a:srgbClr val="0000FF"/>
            </a:gs>
          </a:gsLst>
          <a:lin ang="0" scaled="1"/>
        </a:gradFill>
        <a:ln>
          <a:noFill/>
        </a:ln>
      </xdr:spPr>
      <xdr:txBody>
        <a:bodyPr vertOverflow="clip" wrap="square" lIns="36576" tIns="18288" rIns="36576" bIns="0" anchor="ctr" upright="1"/>
        <a:lstStyle/>
        <a:p>
          <a:pPr algn="ctr" rtl="0">
            <a:defRPr sz="1000"/>
          </a:pPr>
          <a:r>
            <a:rPr lang="zh-CN" altLang="en-US" sz="1200" b="0" i="0" u="none" strike="noStrike" baseline="0">
              <a:solidFill>
                <a:srgbClr val="000000"/>
              </a:solidFill>
              <a:latin typeface="微软雅黑" panose="020B0503020204020204" charset="-122"/>
              <a:ea typeface="微软雅黑" panose="020B0503020204020204" charset="-122"/>
            </a:rPr>
            <a:t>中国南方电网有限责任公司</a:t>
          </a:r>
          <a:endParaRPr lang="zh-CN" altLang="en-US" sz="1200" b="0" i="0" u="none" strike="noStrike" baseline="0">
            <a:solidFill>
              <a:srgbClr val="000000"/>
            </a:solidFill>
            <a:latin typeface="微软雅黑" panose="020B0503020204020204" charset="-122"/>
            <a:ea typeface="微软雅黑" panose="020B0503020204020204" charset="-122"/>
          </a:endParaRPr>
        </a:p>
        <a:p>
          <a:pPr algn="ctr" rtl="0">
            <a:defRPr sz="1000"/>
          </a:pPr>
          <a:r>
            <a:rPr lang="zh-CN" altLang="en-US" sz="1200" b="0" i="0" u="none" strike="noStrike" baseline="0">
              <a:solidFill>
                <a:srgbClr val="000000"/>
              </a:solidFill>
              <a:latin typeface="微软雅黑" panose="020B0503020204020204" charset="-122"/>
              <a:ea typeface="微软雅黑" panose="020B0503020204020204" charset="-122"/>
            </a:rPr>
            <a:t>供应商评审表</a:t>
          </a:r>
          <a:endParaRPr lang="zh-CN" altLang="en-US" sz="1200" b="0" i="0" u="none" strike="noStrike" baseline="0">
            <a:solidFill>
              <a:srgbClr val="000000"/>
            </a:solidFill>
            <a:latin typeface="微软雅黑" panose="020B0503020204020204" charset="-122"/>
            <a:ea typeface="微软雅黑" panose="020B0503020204020204" charset="-122"/>
          </a:endParaRPr>
        </a:p>
      </xdr:txBody>
    </xdr:sp>
    <xdr:clientData fLocksWithSheet="0"/>
  </xdr:twoCellAnchor>
  <xdr:twoCellAnchor>
    <xdr:from>
      <xdr:col>0</xdr:col>
      <xdr:colOff>0</xdr:colOff>
      <xdr:row>0</xdr:row>
      <xdr:rowOff>47625</xdr:rowOff>
    </xdr:from>
    <xdr:to>
      <xdr:col>8</xdr:col>
      <xdr:colOff>619125</xdr:colOff>
      <xdr:row>13</xdr:row>
      <xdr:rowOff>66675</xdr:rowOff>
    </xdr:to>
    <xdr:pic>
      <xdr:nvPicPr>
        <xdr:cNvPr id="2004" name="Picture 4" descr="模板-3"/>
        <xdr:cNvPicPr>
          <a:picLocks noChangeAspect="1"/>
        </xdr:cNvPicPr>
      </xdr:nvPicPr>
      <xdr:blipFill>
        <a:blip r:embed="rId1"/>
        <a:srcRect l="462" t="1331" r="616" b="798"/>
        <a:stretch>
          <a:fillRect/>
        </a:stretch>
      </xdr:blipFill>
      <xdr:spPr>
        <a:xfrm>
          <a:off x="0" y="47625"/>
          <a:ext cx="5861685" cy="3505200"/>
        </a:xfrm>
        <a:prstGeom prst="rect">
          <a:avLst/>
        </a:prstGeom>
        <a:noFill/>
        <a:ln w="9525">
          <a:noFill/>
        </a:ln>
      </xdr:spPr>
    </xdr:pic>
    <xdr:clientData/>
  </xdr:twoCellAnchor>
  <xdr:twoCellAnchor>
    <xdr:from>
      <xdr:col>0</xdr:col>
      <xdr:colOff>0</xdr:colOff>
      <xdr:row>33</xdr:row>
      <xdr:rowOff>153035</xdr:rowOff>
    </xdr:from>
    <xdr:to>
      <xdr:col>9</xdr:col>
      <xdr:colOff>9525</xdr:colOff>
      <xdr:row>33</xdr:row>
      <xdr:rowOff>162560</xdr:rowOff>
    </xdr:to>
    <xdr:sp>
      <xdr:nvSpPr>
        <xdr:cNvPr id="2005" name="Line 3"/>
        <xdr:cNvSpPr/>
      </xdr:nvSpPr>
      <xdr:spPr>
        <a:xfrm>
          <a:off x="0" y="8411210"/>
          <a:ext cx="5907405" cy="9525"/>
        </a:xfrm>
        <a:prstGeom prst="line">
          <a:avLst/>
        </a:prstGeom>
        <a:ln w="19050" cap="flat" cmpd="sng">
          <a:solidFill>
            <a:srgbClr val="000000"/>
          </a:solidFill>
          <a:prstDash val="solid"/>
          <a:round/>
          <a:headEnd type="none" w="med" len="med"/>
          <a:tailEnd type="none" w="med" len="me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4.25"/>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view="pageBreakPreview" zoomScale="60" zoomScaleNormal="80" workbookViewId="0">
      <selection activeCell="A20" sqref="A20:I20"/>
    </sheetView>
  </sheetViews>
  <sheetFormatPr defaultColWidth="8.6" defaultRowHeight="17.25"/>
  <cols>
    <col min="1" max="16384" width="8.6" style="87"/>
  </cols>
  <sheetData>
    <row r="1" ht="21" spans="1:2">
      <c r="A1" s="88" t="s">
        <v>0</v>
      </c>
      <c r="B1" s="89"/>
    </row>
    <row r="2" ht="21" spans="1:2">
      <c r="A2" s="88"/>
      <c r="B2" s="89"/>
    </row>
    <row r="3" ht="21" spans="1:2">
      <c r="A3" s="88"/>
      <c r="B3" s="89"/>
    </row>
    <row r="4" ht="21" spans="1:2">
      <c r="A4" s="88"/>
      <c r="B4" s="89"/>
    </row>
    <row r="5" ht="21" spans="1:2">
      <c r="A5" s="88"/>
      <c r="B5" s="89"/>
    </row>
    <row r="6" ht="12" customHeight="1" spans="1:2">
      <c r="A6" s="88"/>
      <c r="B6" s="89"/>
    </row>
    <row r="7" ht="31.5" customHeight="1" spans="1:2">
      <c r="A7" s="88"/>
      <c r="B7" s="89"/>
    </row>
    <row r="8" ht="21" spans="1:2">
      <c r="A8" s="88"/>
      <c r="B8" s="89"/>
    </row>
    <row r="9" ht="21" spans="1:2">
      <c r="A9" s="88"/>
      <c r="B9" s="89"/>
    </row>
    <row r="10" ht="21" spans="1:2">
      <c r="A10" s="88"/>
      <c r="B10" s="89"/>
    </row>
    <row r="11" ht="21" spans="1:2">
      <c r="A11" s="88"/>
      <c r="B11" s="89"/>
    </row>
    <row r="12" ht="21" spans="1:2">
      <c r="A12" s="88"/>
      <c r="B12" s="89"/>
    </row>
    <row r="13" ht="21" spans="1:2">
      <c r="A13" s="88"/>
      <c r="B13" s="89"/>
    </row>
    <row r="14" spans="1:1">
      <c r="A14" s="87" t="s">
        <v>1</v>
      </c>
    </row>
    <row r="18" ht="36.75" spans="1:9">
      <c r="A18" s="90" t="s">
        <v>2</v>
      </c>
      <c r="B18" s="90"/>
      <c r="C18" s="90"/>
      <c r="D18" s="90"/>
      <c r="E18" s="90"/>
      <c r="F18" s="90"/>
      <c r="G18" s="90"/>
      <c r="H18" s="90"/>
      <c r="I18" s="90"/>
    </row>
    <row r="20" ht="22.5" spans="1:9">
      <c r="A20" s="91" t="s">
        <v>3</v>
      </c>
      <c r="B20" s="91"/>
      <c r="C20" s="91"/>
      <c r="D20" s="91"/>
      <c r="E20" s="91"/>
      <c r="F20" s="91"/>
      <c r="G20" s="91"/>
      <c r="H20" s="91"/>
      <c r="I20" s="91"/>
    </row>
    <row r="23" ht="20.25" spans="1:9">
      <c r="A23" s="92"/>
      <c r="B23" s="92"/>
      <c r="C23" s="92"/>
      <c r="D23" s="92"/>
      <c r="E23" s="92"/>
      <c r="F23" s="92"/>
      <c r="G23" s="92"/>
      <c r="H23" s="92"/>
      <c r="I23" s="92"/>
    </row>
    <row r="33" ht="20.25" spans="1:9">
      <c r="A33" s="92"/>
      <c r="B33" s="92"/>
      <c r="C33" s="92"/>
      <c r="D33" s="92"/>
      <c r="E33" s="92"/>
      <c r="F33" s="92"/>
      <c r="G33" s="92"/>
      <c r="H33" s="92"/>
      <c r="I33" s="92"/>
    </row>
    <row r="36" ht="20.25" spans="1:9">
      <c r="A36" s="92" t="s">
        <v>4</v>
      </c>
      <c r="B36" s="92"/>
      <c r="C36" s="92"/>
      <c r="D36" s="92"/>
      <c r="E36" s="92"/>
      <c r="F36" s="92"/>
      <c r="G36" s="92"/>
      <c r="H36" s="92"/>
      <c r="I36" s="92"/>
    </row>
    <row r="37" ht="22.5" spans="1:2">
      <c r="A37" s="93"/>
      <c r="B37" s="89"/>
    </row>
  </sheetData>
  <mergeCells count="6">
    <mergeCell ref="A18:I18"/>
    <mergeCell ref="A20:I20"/>
    <mergeCell ref="A23:I23"/>
    <mergeCell ref="A33:E33"/>
    <mergeCell ref="F33:I33"/>
    <mergeCell ref="A36:I36"/>
  </mergeCells>
  <pageMargins left="0.699305555555556" right="0.699305555555556" top="0.75" bottom="0.75" header="0.3" footer="0.3"/>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view="pageBreakPreview" zoomScale="110" zoomScaleNormal="100" workbookViewId="0">
      <selection activeCell="A5" sqref="A5:B5"/>
    </sheetView>
  </sheetViews>
  <sheetFormatPr defaultColWidth="8.6" defaultRowHeight="14.25" outlineLevelCol="2"/>
  <cols>
    <col min="1" max="2" width="15.6" style="76" customWidth="1"/>
    <col min="3" max="3" width="41.5" style="76" customWidth="1"/>
    <col min="4" max="32" width="9" style="76"/>
    <col min="33" max="16384" width="8.6" style="76"/>
  </cols>
  <sheetData>
    <row r="1" ht="32.25" customHeight="1" spans="1:3">
      <c r="A1" s="77" t="s">
        <v>5</v>
      </c>
      <c r="B1" s="78"/>
      <c r="C1" s="78"/>
    </row>
    <row r="2" ht="23.25" customHeight="1" spans="1:3">
      <c r="A2" s="79" t="s">
        <v>6</v>
      </c>
      <c r="B2" s="79" t="s">
        <v>7</v>
      </c>
      <c r="C2" s="79" t="s">
        <v>8</v>
      </c>
    </row>
    <row r="3" ht="23.25" customHeight="1" spans="1:3">
      <c r="A3" s="80" t="s">
        <v>9</v>
      </c>
      <c r="B3" s="81">
        <v>43662</v>
      </c>
      <c r="C3" s="82"/>
    </row>
    <row r="4" ht="23.25" customHeight="1" spans="1:3">
      <c r="A4" s="80" t="s">
        <v>10</v>
      </c>
      <c r="B4" s="83">
        <v>43862</v>
      </c>
      <c r="C4" s="82"/>
    </row>
    <row r="5" ht="23.25" customHeight="1" spans="1:3">
      <c r="A5" s="84" t="s">
        <v>11</v>
      </c>
      <c r="B5" s="85">
        <v>44652</v>
      </c>
      <c r="C5" s="82"/>
    </row>
    <row r="6" ht="23.25" customHeight="1" spans="1:3">
      <c r="A6" s="82"/>
      <c r="B6" s="82"/>
      <c r="C6" s="82"/>
    </row>
    <row r="7" ht="23.25" customHeight="1" spans="1:3">
      <c r="A7" s="82"/>
      <c r="B7" s="82"/>
      <c r="C7" s="82"/>
    </row>
    <row r="8" ht="23.25" customHeight="1" spans="1:3">
      <c r="A8" s="82"/>
      <c r="B8" s="82"/>
      <c r="C8" s="82"/>
    </row>
    <row r="9" ht="23.25" customHeight="1" spans="1:3">
      <c r="A9" s="82"/>
      <c r="B9" s="82"/>
      <c r="C9" s="82"/>
    </row>
    <row r="10" ht="39" customHeight="1" spans="1:3">
      <c r="A10" s="82" t="s">
        <v>12</v>
      </c>
      <c r="B10" s="86" t="s">
        <v>3</v>
      </c>
      <c r="C10" s="86"/>
    </row>
  </sheetData>
  <mergeCells count="2">
    <mergeCell ref="A1:C1"/>
    <mergeCell ref="B10:C10"/>
  </mergeCells>
  <printOptions horizontalCentered="1"/>
  <pageMargins left="0.75" right="0.75" top="0.979166666666667" bottom="0.979166666666667" header="0.509027777777778" footer="0.509027777777778"/>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57"/>
  <sheetViews>
    <sheetView showGridLines="0" tabSelected="1" topLeftCell="A49" workbookViewId="0">
      <selection activeCell="K53" sqref="K53:K55"/>
    </sheetView>
  </sheetViews>
  <sheetFormatPr defaultColWidth="8.6" defaultRowHeight="14.25"/>
  <cols>
    <col min="1" max="1" width="2.9" style="6" customWidth="1"/>
    <col min="2" max="2" width="6.7" style="6" customWidth="1"/>
    <col min="3" max="3" width="5.1" style="7" customWidth="1"/>
    <col min="4" max="4" width="5.6" style="8" customWidth="1"/>
    <col min="5" max="5" width="16.6" style="8" customWidth="1"/>
    <col min="6" max="6" width="6.7" style="6" customWidth="1"/>
    <col min="7" max="7" width="25.1" style="9" customWidth="1"/>
    <col min="8" max="8" width="6.7" style="6" customWidth="1"/>
    <col min="9" max="9" width="23.375" style="10" customWidth="1"/>
    <col min="10" max="10" width="12.875" style="6" customWidth="1"/>
    <col min="11" max="11" width="20.2" style="10" customWidth="1"/>
    <col min="12" max="12" width="28.7" style="10" customWidth="1"/>
    <col min="13" max="25" width="9" style="7"/>
    <col min="26" max="249" width="8.6" style="7"/>
    <col min="250" max="16384" width="8.6" style="11"/>
  </cols>
  <sheetData>
    <row r="1" spans="1:12">
      <c r="A1" s="8" t="s">
        <v>13</v>
      </c>
      <c r="B1" s="8"/>
      <c r="C1" s="8"/>
      <c r="F1" s="8"/>
      <c r="G1" s="8"/>
      <c r="H1" s="8"/>
      <c r="I1" s="8"/>
      <c r="J1" s="8"/>
      <c r="K1" s="8"/>
      <c r="L1" s="8"/>
    </row>
    <row r="2" s="1" customFormat="1" spans="1:12">
      <c r="A2" s="12" t="s">
        <v>14</v>
      </c>
      <c r="B2" s="12"/>
      <c r="C2" s="12"/>
      <c r="D2" s="12" t="s">
        <v>15</v>
      </c>
      <c r="E2" s="12"/>
      <c r="F2" s="12"/>
      <c r="G2" s="12"/>
      <c r="H2" s="12"/>
      <c r="I2" s="12"/>
      <c r="J2" s="12"/>
      <c r="K2" s="12"/>
      <c r="L2" s="12"/>
    </row>
    <row r="3" s="2" customFormat="1" ht="28.5" spans="1:12">
      <c r="A3" s="12" t="s">
        <v>16</v>
      </c>
      <c r="B3" s="12" t="s">
        <v>17</v>
      </c>
      <c r="C3" s="12" t="s">
        <v>18</v>
      </c>
      <c r="D3" s="13" t="s">
        <v>19</v>
      </c>
      <c r="E3" s="12" t="s">
        <v>17</v>
      </c>
      <c r="F3" s="12" t="s">
        <v>18</v>
      </c>
      <c r="G3" s="12" t="s">
        <v>20</v>
      </c>
      <c r="H3" s="12" t="s">
        <v>21</v>
      </c>
      <c r="I3" s="44" t="s">
        <v>22</v>
      </c>
      <c r="J3" s="12" t="s">
        <v>23</v>
      </c>
      <c r="K3" s="12" t="s">
        <v>24</v>
      </c>
      <c r="L3" s="12" t="s">
        <v>25</v>
      </c>
    </row>
    <row r="4" s="1" customFormat="1" ht="28.5" spans="1:12">
      <c r="A4" s="14">
        <v>1</v>
      </c>
      <c r="B4" s="14" t="s">
        <v>26</v>
      </c>
      <c r="C4" s="15">
        <f>SUM(F4:F11)</f>
        <v>16</v>
      </c>
      <c r="D4" s="16">
        <v>1.1</v>
      </c>
      <c r="E4" s="16" t="s">
        <v>27</v>
      </c>
      <c r="F4" s="17">
        <v>3</v>
      </c>
      <c r="G4" s="18" t="s">
        <v>28</v>
      </c>
      <c r="H4" s="19">
        <v>3</v>
      </c>
      <c r="I4" s="45" t="s">
        <v>29</v>
      </c>
      <c r="J4" s="14" t="s">
        <v>30</v>
      </c>
      <c r="K4" s="46" t="s">
        <v>31</v>
      </c>
      <c r="L4" s="47" t="s">
        <v>32</v>
      </c>
    </row>
    <row r="5" s="1" customFormat="1" spans="1:12">
      <c r="A5" s="14"/>
      <c r="B5" s="14"/>
      <c r="C5" s="15"/>
      <c r="D5" s="16">
        <v>1.2</v>
      </c>
      <c r="E5" s="16" t="s">
        <v>33</v>
      </c>
      <c r="F5" s="16">
        <v>3</v>
      </c>
      <c r="G5" s="18" t="s">
        <v>34</v>
      </c>
      <c r="H5" s="19">
        <v>3</v>
      </c>
      <c r="I5" s="45" t="s">
        <v>35</v>
      </c>
      <c r="J5" s="14" t="s">
        <v>30</v>
      </c>
      <c r="K5" s="46" t="s">
        <v>36</v>
      </c>
      <c r="L5" s="48" t="s">
        <v>37</v>
      </c>
    </row>
    <row r="6" s="1" customFormat="1" spans="1:12">
      <c r="A6" s="14"/>
      <c r="B6" s="14"/>
      <c r="C6" s="15"/>
      <c r="D6" s="20"/>
      <c r="E6" s="20"/>
      <c r="F6" s="20"/>
      <c r="G6" s="18" t="s">
        <v>38</v>
      </c>
      <c r="H6" s="19">
        <v>1</v>
      </c>
      <c r="I6" s="45"/>
      <c r="J6" s="14"/>
      <c r="K6" s="46"/>
      <c r="L6" s="48"/>
    </row>
    <row r="7" s="3" customFormat="1" ht="42.75" spans="1:12">
      <c r="A7" s="14"/>
      <c r="B7" s="14"/>
      <c r="C7" s="15"/>
      <c r="D7" s="14">
        <v>1.3</v>
      </c>
      <c r="E7" s="14" t="s">
        <v>39</v>
      </c>
      <c r="F7" s="14">
        <v>2</v>
      </c>
      <c r="G7" s="21" t="s">
        <v>40</v>
      </c>
      <c r="H7" s="14">
        <v>2</v>
      </c>
      <c r="I7" s="22" t="s">
        <v>41</v>
      </c>
      <c r="J7" s="14" t="s">
        <v>30</v>
      </c>
      <c r="K7" s="49" t="s">
        <v>42</v>
      </c>
      <c r="L7" s="50" t="s">
        <v>43</v>
      </c>
    </row>
    <row r="8" s="1" customFormat="1" ht="28.5" spans="1:12">
      <c r="A8" s="14"/>
      <c r="B8" s="14"/>
      <c r="C8" s="15"/>
      <c r="D8" s="16">
        <v>1.4</v>
      </c>
      <c r="E8" s="16" t="s">
        <v>44</v>
      </c>
      <c r="F8" s="16">
        <v>5</v>
      </c>
      <c r="G8" s="21" t="s">
        <v>45</v>
      </c>
      <c r="H8" s="14">
        <v>5</v>
      </c>
      <c r="I8" s="35" t="s">
        <v>46</v>
      </c>
      <c r="J8" s="16" t="s">
        <v>30</v>
      </c>
      <c r="K8" s="16" t="s">
        <v>47</v>
      </c>
      <c r="L8" s="51" t="s">
        <v>48</v>
      </c>
    </row>
    <row r="9" s="1" customFormat="1" ht="28.5" spans="1:12">
      <c r="A9" s="14"/>
      <c r="B9" s="14"/>
      <c r="C9" s="15"/>
      <c r="D9" s="20"/>
      <c r="E9" s="20"/>
      <c r="F9" s="20"/>
      <c r="G9" s="21" t="s">
        <v>49</v>
      </c>
      <c r="H9" s="14">
        <v>3</v>
      </c>
      <c r="I9" s="52"/>
      <c r="J9" s="16" t="s">
        <v>30</v>
      </c>
      <c r="K9" s="23"/>
      <c r="L9" s="53"/>
    </row>
    <row r="10" s="1" customFormat="1" ht="28.5" spans="1:12">
      <c r="A10" s="14"/>
      <c r="B10" s="14"/>
      <c r="C10" s="15"/>
      <c r="D10" s="16">
        <v>1.4</v>
      </c>
      <c r="E10" s="16" t="s">
        <v>50</v>
      </c>
      <c r="F10" s="14">
        <v>3</v>
      </c>
      <c r="G10" s="22" t="s">
        <v>51</v>
      </c>
      <c r="H10" s="14">
        <v>3</v>
      </c>
      <c r="I10" s="35" t="s">
        <v>52</v>
      </c>
      <c r="J10" s="16" t="s">
        <v>30</v>
      </c>
      <c r="K10" s="54" t="s">
        <v>53</v>
      </c>
      <c r="L10" s="55" t="s">
        <v>54</v>
      </c>
    </row>
    <row r="11" s="1" customFormat="1" ht="28.5" spans="1:12">
      <c r="A11" s="14"/>
      <c r="B11" s="14"/>
      <c r="C11" s="15"/>
      <c r="D11" s="23"/>
      <c r="E11" s="20"/>
      <c r="F11" s="14"/>
      <c r="G11" s="22" t="s">
        <v>55</v>
      </c>
      <c r="H11" s="14">
        <v>1</v>
      </c>
      <c r="I11" s="56"/>
      <c r="J11" s="23"/>
      <c r="K11" s="57"/>
      <c r="L11" s="55"/>
    </row>
    <row r="12" s="1" customFormat="1" ht="28.5" spans="1:12">
      <c r="A12" s="14">
        <v>2</v>
      </c>
      <c r="B12" s="14" t="s">
        <v>56</v>
      </c>
      <c r="C12" s="15">
        <v>4</v>
      </c>
      <c r="D12" s="14">
        <v>2.1</v>
      </c>
      <c r="E12" s="14" t="s">
        <v>57</v>
      </c>
      <c r="F12" s="19">
        <v>4</v>
      </c>
      <c r="G12" s="18" t="s">
        <v>58</v>
      </c>
      <c r="H12" s="19">
        <v>4</v>
      </c>
      <c r="I12" s="46" t="s">
        <v>59</v>
      </c>
      <c r="J12" s="14" t="s">
        <v>30</v>
      </c>
      <c r="K12" s="46" t="s">
        <v>60</v>
      </c>
      <c r="L12" s="50" t="s">
        <v>61</v>
      </c>
    </row>
    <row r="13" s="3" customFormat="1" ht="28.5" spans="1:12">
      <c r="A13" s="19">
        <v>3</v>
      </c>
      <c r="B13" s="19" t="s">
        <v>62</v>
      </c>
      <c r="C13" s="24">
        <v>4</v>
      </c>
      <c r="D13" s="14">
        <v>3.2</v>
      </c>
      <c r="E13" s="14" t="s">
        <v>63</v>
      </c>
      <c r="F13" s="14">
        <v>2</v>
      </c>
      <c r="G13" s="21" t="s">
        <v>64</v>
      </c>
      <c r="H13" s="14">
        <v>2</v>
      </c>
      <c r="I13" s="21" t="s">
        <v>65</v>
      </c>
      <c r="J13" s="14" t="s">
        <v>30</v>
      </c>
      <c r="K13" s="49" t="s">
        <v>66</v>
      </c>
      <c r="L13" s="49" t="s">
        <v>66</v>
      </c>
    </row>
    <row r="14" s="3" customFormat="1" ht="28.5" spans="1:12">
      <c r="A14" s="19"/>
      <c r="B14" s="19"/>
      <c r="C14" s="24"/>
      <c r="D14" s="14">
        <v>3.3</v>
      </c>
      <c r="E14" s="14" t="s">
        <v>67</v>
      </c>
      <c r="F14" s="14">
        <v>2</v>
      </c>
      <c r="G14" s="21" t="s">
        <v>68</v>
      </c>
      <c r="H14" s="14">
        <v>2</v>
      </c>
      <c r="I14" s="22" t="s">
        <v>69</v>
      </c>
      <c r="J14" s="14" t="s">
        <v>30</v>
      </c>
      <c r="K14" s="49" t="s">
        <v>70</v>
      </c>
      <c r="L14" s="58" t="s">
        <v>71</v>
      </c>
    </row>
    <row r="15" s="1" customFormat="1" ht="28.5" spans="1:12">
      <c r="A15" s="17">
        <v>4</v>
      </c>
      <c r="B15" s="17" t="s">
        <v>72</v>
      </c>
      <c r="C15" s="25">
        <v>10</v>
      </c>
      <c r="D15" s="14">
        <v>4.1</v>
      </c>
      <c r="E15" s="16" t="s">
        <v>73</v>
      </c>
      <c r="F15" s="14">
        <v>3</v>
      </c>
      <c r="G15" s="26" t="s">
        <v>74</v>
      </c>
      <c r="H15" s="27">
        <v>3</v>
      </c>
      <c r="I15" s="59" t="s">
        <v>75</v>
      </c>
      <c r="J15" s="16" t="s">
        <v>30</v>
      </c>
      <c r="K15" s="54" t="s">
        <v>76</v>
      </c>
      <c r="L15" s="60" t="s">
        <v>77</v>
      </c>
    </row>
    <row r="16" s="1" customFormat="1" ht="28.5" spans="1:12">
      <c r="A16" s="28"/>
      <c r="B16" s="28"/>
      <c r="C16" s="29"/>
      <c r="D16" s="14"/>
      <c r="E16" s="23"/>
      <c r="F16" s="14"/>
      <c r="G16" s="26" t="s">
        <v>78</v>
      </c>
      <c r="H16" s="27">
        <v>2</v>
      </c>
      <c r="I16" s="61"/>
      <c r="J16" s="23"/>
      <c r="K16" s="62"/>
      <c r="L16" s="60"/>
    </row>
    <row r="17" s="1" customFormat="1" ht="28.5" spans="1:12">
      <c r="A17" s="28"/>
      <c r="B17" s="28"/>
      <c r="C17" s="29"/>
      <c r="D17" s="14"/>
      <c r="E17" s="23"/>
      <c r="F17" s="14"/>
      <c r="G17" s="26" t="s">
        <v>79</v>
      </c>
      <c r="H17" s="27">
        <v>1</v>
      </c>
      <c r="I17" s="61"/>
      <c r="J17" s="23"/>
      <c r="K17" s="62"/>
      <c r="L17" s="60"/>
    </row>
    <row r="18" ht="61.05" customHeight="1" spans="1:12">
      <c r="A18" s="28"/>
      <c r="B18" s="28"/>
      <c r="C18" s="29"/>
      <c r="D18" s="19">
        <v>4.2</v>
      </c>
      <c r="E18" s="17" t="s">
        <v>80</v>
      </c>
      <c r="F18" s="19">
        <v>3</v>
      </c>
      <c r="G18" s="30" t="s">
        <v>81</v>
      </c>
      <c r="H18" s="14">
        <v>3</v>
      </c>
      <c r="I18" s="32" t="s">
        <v>82</v>
      </c>
      <c r="J18" s="14" t="s">
        <v>30</v>
      </c>
      <c r="K18" s="45" t="s">
        <v>83</v>
      </c>
      <c r="L18" s="63" t="s">
        <v>84</v>
      </c>
    </row>
    <row r="19" ht="61.05" customHeight="1" spans="1:12">
      <c r="A19" s="28"/>
      <c r="B19" s="28"/>
      <c r="C19" s="29"/>
      <c r="D19" s="19"/>
      <c r="E19" s="28"/>
      <c r="F19" s="19"/>
      <c r="G19" s="30" t="s">
        <v>85</v>
      </c>
      <c r="H19" s="14">
        <v>2</v>
      </c>
      <c r="I19" s="32"/>
      <c r="J19" s="14"/>
      <c r="K19" s="45"/>
      <c r="L19" s="63"/>
    </row>
    <row r="20" ht="61.05" customHeight="1" spans="1:12">
      <c r="A20" s="28"/>
      <c r="B20" s="28"/>
      <c r="C20" s="29"/>
      <c r="D20" s="19"/>
      <c r="E20" s="28"/>
      <c r="F20" s="19"/>
      <c r="G20" s="30" t="s">
        <v>86</v>
      </c>
      <c r="H20" s="14">
        <v>1</v>
      </c>
      <c r="I20" s="32"/>
      <c r="J20" s="14"/>
      <c r="K20" s="45"/>
      <c r="L20" s="63"/>
    </row>
    <row r="21" ht="33" customHeight="1" spans="1:12">
      <c r="A21" s="28"/>
      <c r="B21" s="28"/>
      <c r="C21" s="29"/>
      <c r="D21" s="19">
        <v>4.3</v>
      </c>
      <c r="E21" s="17" t="s">
        <v>87</v>
      </c>
      <c r="F21" s="19">
        <v>4</v>
      </c>
      <c r="G21" s="31" t="s">
        <v>88</v>
      </c>
      <c r="H21" s="19">
        <v>4</v>
      </c>
      <c r="I21" s="64" t="s">
        <v>89</v>
      </c>
      <c r="J21" s="14" t="s">
        <v>30</v>
      </c>
      <c r="K21" s="45" t="s">
        <v>83</v>
      </c>
      <c r="L21" s="63" t="s">
        <v>84</v>
      </c>
    </row>
    <row r="22" ht="33" customHeight="1" spans="1:12">
      <c r="A22" s="28"/>
      <c r="B22" s="28"/>
      <c r="C22" s="29"/>
      <c r="D22" s="19"/>
      <c r="E22" s="28"/>
      <c r="F22" s="19"/>
      <c r="G22" s="31" t="s">
        <v>90</v>
      </c>
      <c r="H22" s="19">
        <v>2</v>
      </c>
      <c r="I22" s="22"/>
      <c r="J22" s="14"/>
      <c r="K22" s="45"/>
      <c r="L22" s="63"/>
    </row>
    <row r="23" ht="33" customHeight="1" spans="1:12">
      <c r="A23" s="28"/>
      <c r="B23" s="28"/>
      <c r="C23" s="29"/>
      <c r="D23" s="19"/>
      <c r="E23" s="28"/>
      <c r="F23" s="19"/>
      <c r="G23" s="31" t="s">
        <v>91</v>
      </c>
      <c r="H23" s="19">
        <v>1</v>
      </c>
      <c r="I23" s="22"/>
      <c r="J23" s="14"/>
      <c r="K23" s="45"/>
      <c r="L23" s="63"/>
    </row>
    <row r="24" s="3" customFormat="1" ht="28.5" spans="1:12">
      <c r="A24" s="16">
        <v>5</v>
      </c>
      <c r="B24" s="16" t="s">
        <v>92</v>
      </c>
      <c r="C24" s="16">
        <v>6</v>
      </c>
      <c r="D24" s="14">
        <v>5.1</v>
      </c>
      <c r="E24" s="16" t="s">
        <v>93</v>
      </c>
      <c r="F24" s="14">
        <v>4</v>
      </c>
      <c r="G24" s="21" t="s">
        <v>94</v>
      </c>
      <c r="H24" s="14">
        <v>4</v>
      </c>
      <c r="I24" s="35" t="s">
        <v>95</v>
      </c>
      <c r="J24" s="16" t="s">
        <v>30</v>
      </c>
      <c r="K24" s="54" t="s">
        <v>96</v>
      </c>
      <c r="L24" s="51" t="s">
        <v>97</v>
      </c>
    </row>
    <row r="25" s="3" customFormat="1" ht="42.75" spans="1:12">
      <c r="A25" s="23"/>
      <c r="B25" s="23"/>
      <c r="C25" s="23"/>
      <c r="D25" s="14"/>
      <c r="E25" s="23"/>
      <c r="F25" s="14"/>
      <c r="G25" s="21" t="s">
        <v>98</v>
      </c>
      <c r="H25" s="14">
        <v>2</v>
      </c>
      <c r="I25" s="52"/>
      <c r="J25" s="23"/>
      <c r="K25" s="62"/>
      <c r="L25" s="53"/>
    </row>
    <row r="26" s="3" customFormat="1" ht="42.75" spans="1:12">
      <c r="A26" s="23"/>
      <c r="B26" s="23"/>
      <c r="C26" s="23"/>
      <c r="D26" s="14"/>
      <c r="E26" s="23"/>
      <c r="F26" s="14"/>
      <c r="G26" s="21" t="s">
        <v>99</v>
      </c>
      <c r="H26" s="14">
        <v>1</v>
      </c>
      <c r="I26" s="56"/>
      <c r="J26" s="20"/>
      <c r="K26" s="62"/>
      <c r="L26" s="65"/>
    </row>
    <row r="27" s="4" customFormat="1" ht="28.5" spans="1:12">
      <c r="A27" s="23"/>
      <c r="B27" s="23"/>
      <c r="C27" s="23"/>
      <c r="D27" s="19">
        <v>5.2</v>
      </c>
      <c r="E27" s="32" t="s">
        <v>100</v>
      </c>
      <c r="F27" s="14">
        <v>2</v>
      </c>
      <c r="G27" s="33" t="s">
        <v>101</v>
      </c>
      <c r="H27" s="19">
        <v>2</v>
      </c>
      <c r="I27" s="66" t="s">
        <v>102</v>
      </c>
      <c r="J27" s="14" t="s">
        <v>103</v>
      </c>
      <c r="K27" s="67" t="s">
        <v>104</v>
      </c>
      <c r="L27" s="68" t="s">
        <v>105</v>
      </c>
    </row>
    <row r="28" s="5" customFormat="1" ht="28.5" spans="1:249">
      <c r="A28" s="17">
        <v>6</v>
      </c>
      <c r="B28" s="17" t="s">
        <v>106</v>
      </c>
      <c r="C28" s="17">
        <f>SUM(F28:F30)</f>
        <v>7</v>
      </c>
      <c r="D28" s="19">
        <v>6.1</v>
      </c>
      <c r="E28" s="34" t="s">
        <v>107</v>
      </c>
      <c r="F28" s="19">
        <v>2</v>
      </c>
      <c r="G28" s="30" t="s">
        <v>108</v>
      </c>
      <c r="H28" s="19">
        <f>F28</f>
        <v>2</v>
      </c>
      <c r="I28" s="46" t="s">
        <v>109</v>
      </c>
      <c r="J28" s="14" t="s">
        <v>30</v>
      </c>
      <c r="K28" s="50" t="s">
        <v>110</v>
      </c>
      <c r="L28" s="50" t="s">
        <v>110</v>
      </c>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row>
    <row r="29" s="5" customFormat="1" ht="42.75" spans="1:249">
      <c r="A29" s="28"/>
      <c r="B29" s="28"/>
      <c r="C29" s="28"/>
      <c r="D29" s="19">
        <v>6.2</v>
      </c>
      <c r="E29" s="34" t="s">
        <v>111</v>
      </c>
      <c r="F29" s="19">
        <v>3</v>
      </c>
      <c r="G29" s="35" t="s">
        <v>112</v>
      </c>
      <c r="H29" s="19">
        <v>3</v>
      </c>
      <c r="I29" s="22" t="s">
        <v>113</v>
      </c>
      <c r="J29" s="14" t="s">
        <v>30</v>
      </c>
      <c r="K29" s="50" t="s">
        <v>114</v>
      </c>
      <c r="L29" s="50" t="s">
        <v>114</v>
      </c>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row>
    <row r="30" s="5" customFormat="1" ht="42.75" spans="1:249">
      <c r="A30" s="28"/>
      <c r="B30" s="28"/>
      <c r="C30" s="28"/>
      <c r="D30" s="19">
        <v>63</v>
      </c>
      <c r="E30" s="34" t="s">
        <v>115</v>
      </c>
      <c r="F30" s="19">
        <v>2</v>
      </c>
      <c r="G30" s="30" t="s">
        <v>116</v>
      </c>
      <c r="H30" s="19">
        <f>F30</f>
        <v>2</v>
      </c>
      <c r="I30" s="22" t="s">
        <v>117</v>
      </c>
      <c r="J30" s="14" t="s">
        <v>30</v>
      </c>
      <c r="K30" s="22" t="s">
        <v>118</v>
      </c>
      <c r="L30" s="22" t="s">
        <v>119</v>
      </c>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c r="IO30" s="7"/>
    </row>
    <row r="31" s="1" customFormat="1" ht="42.75" spans="1:12">
      <c r="A31" s="27">
        <v>7</v>
      </c>
      <c r="B31" s="16" t="s">
        <v>120</v>
      </c>
      <c r="C31" s="27">
        <f>SUM(F31:F34)</f>
        <v>8</v>
      </c>
      <c r="D31" s="27">
        <v>7.1</v>
      </c>
      <c r="E31" s="27" t="s">
        <v>121</v>
      </c>
      <c r="F31" s="27">
        <v>2</v>
      </c>
      <c r="G31" s="26" t="s">
        <v>122</v>
      </c>
      <c r="H31" s="27">
        <v>2</v>
      </c>
      <c r="I31" s="35" t="s">
        <v>123</v>
      </c>
      <c r="J31" s="14" t="s">
        <v>30</v>
      </c>
      <c r="K31" s="35" t="s">
        <v>124</v>
      </c>
      <c r="L31" s="51" t="s">
        <v>125</v>
      </c>
    </row>
    <row r="32" s="1" customFormat="1" ht="28.5" spans="1:12">
      <c r="A32" s="27"/>
      <c r="B32" s="23"/>
      <c r="C32" s="27"/>
      <c r="D32" s="27">
        <v>7.2</v>
      </c>
      <c r="E32" s="27" t="s">
        <v>126</v>
      </c>
      <c r="F32" s="27">
        <v>2</v>
      </c>
      <c r="G32" s="26" t="s">
        <v>127</v>
      </c>
      <c r="H32" s="27">
        <v>2</v>
      </c>
      <c r="I32" s="52"/>
      <c r="J32" s="14" t="s">
        <v>30</v>
      </c>
      <c r="K32" s="52"/>
      <c r="L32" s="53"/>
    </row>
    <row r="33" s="1" customFormat="1" ht="42.75" spans="1:12">
      <c r="A33" s="27"/>
      <c r="B33" s="23"/>
      <c r="C33" s="27"/>
      <c r="D33" s="27">
        <v>7.3</v>
      </c>
      <c r="E33" s="27" t="s">
        <v>128</v>
      </c>
      <c r="F33" s="27">
        <v>2</v>
      </c>
      <c r="G33" s="26" t="s">
        <v>129</v>
      </c>
      <c r="H33" s="27">
        <v>2</v>
      </c>
      <c r="I33" s="52"/>
      <c r="J33" s="14" t="s">
        <v>30</v>
      </c>
      <c r="K33" s="52"/>
      <c r="L33" s="53"/>
    </row>
    <row r="34" s="1" customFormat="1" ht="28.5" spans="1:12">
      <c r="A34" s="27"/>
      <c r="B34" s="23"/>
      <c r="C34" s="27"/>
      <c r="D34" s="27">
        <v>7.4</v>
      </c>
      <c r="E34" s="27" t="s">
        <v>130</v>
      </c>
      <c r="F34" s="27">
        <v>2</v>
      </c>
      <c r="G34" s="26" t="s">
        <v>127</v>
      </c>
      <c r="H34" s="27">
        <v>2</v>
      </c>
      <c r="I34" s="52"/>
      <c r="J34" s="14" t="s">
        <v>30</v>
      </c>
      <c r="K34" s="52"/>
      <c r="L34" s="53"/>
    </row>
    <row r="35" ht="57" spans="1:12">
      <c r="A35" s="17">
        <v>8</v>
      </c>
      <c r="B35" s="17" t="s">
        <v>131</v>
      </c>
      <c r="C35" s="25">
        <f>SUM(F35:F37)</f>
        <v>6</v>
      </c>
      <c r="D35" s="19">
        <v>8.1</v>
      </c>
      <c r="E35" s="19" t="s">
        <v>132</v>
      </c>
      <c r="F35" s="19">
        <v>2</v>
      </c>
      <c r="G35" s="35" t="s">
        <v>133</v>
      </c>
      <c r="H35" s="19">
        <v>2</v>
      </c>
      <c r="I35" s="69" t="s">
        <v>134</v>
      </c>
      <c r="J35" s="14" t="s">
        <v>30</v>
      </c>
      <c r="K35" s="70" t="s">
        <v>135</v>
      </c>
      <c r="L35" s="55" t="s">
        <v>136</v>
      </c>
    </row>
    <row r="36" ht="57" spans="1:12">
      <c r="A36" s="28"/>
      <c r="B36" s="28"/>
      <c r="C36" s="29"/>
      <c r="D36" s="19">
        <v>8.2</v>
      </c>
      <c r="E36" s="19" t="s">
        <v>137</v>
      </c>
      <c r="F36" s="19">
        <v>2</v>
      </c>
      <c r="G36" s="22" t="s">
        <v>138</v>
      </c>
      <c r="H36" s="19">
        <v>2</v>
      </c>
      <c r="I36" s="71"/>
      <c r="J36" s="14" t="s">
        <v>30</v>
      </c>
      <c r="K36" s="72"/>
      <c r="L36" s="55"/>
    </row>
    <row r="37" ht="42.75" spans="1:12">
      <c r="A37" s="28"/>
      <c r="B37" s="28"/>
      <c r="C37" s="29"/>
      <c r="D37" s="19">
        <v>8.3</v>
      </c>
      <c r="E37" s="19" t="s">
        <v>139</v>
      </c>
      <c r="F37" s="19">
        <v>2</v>
      </c>
      <c r="G37" s="22" t="s">
        <v>140</v>
      </c>
      <c r="H37" s="19">
        <v>2</v>
      </c>
      <c r="I37" s="71"/>
      <c r="J37" s="16" t="s">
        <v>30</v>
      </c>
      <c r="K37" s="72"/>
      <c r="L37" s="55"/>
    </row>
    <row r="38" ht="28.5" spans="1:12">
      <c r="A38" s="17">
        <v>9</v>
      </c>
      <c r="B38" s="17" t="s">
        <v>141</v>
      </c>
      <c r="C38" s="17">
        <v>15</v>
      </c>
      <c r="D38" s="19">
        <v>9.1</v>
      </c>
      <c r="E38" s="19" t="s">
        <v>142</v>
      </c>
      <c r="F38" s="19">
        <v>2</v>
      </c>
      <c r="G38" s="22" t="s">
        <v>143</v>
      </c>
      <c r="H38" s="19">
        <v>2</v>
      </c>
      <c r="I38" s="45" t="s">
        <v>144</v>
      </c>
      <c r="J38" s="14" t="s">
        <v>30</v>
      </c>
      <c r="K38" s="22" t="s">
        <v>145</v>
      </c>
      <c r="L38" s="71" t="s">
        <v>146</v>
      </c>
    </row>
    <row r="39" spans="1:12">
      <c r="A39" s="28"/>
      <c r="B39" s="28"/>
      <c r="C39" s="28"/>
      <c r="D39" s="19">
        <v>9.2</v>
      </c>
      <c r="E39" s="19" t="s">
        <v>147</v>
      </c>
      <c r="F39" s="19">
        <v>2</v>
      </c>
      <c r="G39" s="22" t="s">
        <v>148</v>
      </c>
      <c r="H39" s="19">
        <v>2</v>
      </c>
      <c r="I39" s="45"/>
      <c r="J39" s="14"/>
      <c r="K39" s="22"/>
      <c r="L39" s="71"/>
    </row>
    <row r="40" spans="1:12">
      <c r="A40" s="28"/>
      <c r="B40" s="28"/>
      <c r="C40" s="28"/>
      <c r="D40" s="19">
        <v>9.3</v>
      </c>
      <c r="E40" s="19" t="s">
        <v>149</v>
      </c>
      <c r="F40" s="19">
        <v>2</v>
      </c>
      <c r="G40" s="22" t="s">
        <v>149</v>
      </c>
      <c r="H40" s="19">
        <v>2</v>
      </c>
      <c r="I40" s="45"/>
      <c r="J40" s="14"/>
      <c r="K40" s="22"/>
      <c r="L40" s="71"/>
    </row>
    <row r="41" ht="28.5" spans="1:12">
      <c r="A41" s="28"/>
      <c r="B41" s="28"/>
      <c r="C41" s="28"/>
      <c r="D41" s="19">
        <v>9.4</v>
      </c>
      <c r="E41" s="19" t="s">
        <v>150</v>
      </c>
      <c r="F41" s="19">
        <v>3</v>
      </c>
      <c r="G41" s="22" t="s">
        <v>151</v>
      </c>
      <c r="H41" s="19">
        <v>3</v>
      </c>
      <c r="I41" s="45"/>
      <c r="J41" s="14"/>
      <c r="K41" s="22"/>
      <c r="L41" s="71"/>
    </row>
    <row r="42" spans="1:12">
      <c r="A42" s="28"/>
      <c r="B42" s="28"/>
      <c r="C42" s="28"/>
      <c r="D42" s="19">
        <v>9.5</v>
      </c>
      <c r="E42" s="19" t="s">
        <v>152</v>
      </c>
      <c r="F42" s="19">
        <v>2</v>
      </c>
      <c r="G42" s="22" t="s">
        <v>153</v>
      </c>
      <c r="H42" s="19">
        <v>2</v>
      </c>
      <c r="I42" s="45"/>
      <c r="J42" s="14"/>
      <c r="K42" s="22"/>
      <c r="L42" s="71"/>
    </row>
    <row r="43" ht="57" spans="1:12">
      <c r="A43" s="28"/>
      <c r="B43" s="28"/>
      <c r="C43" s="28"/>
      <c r="D43" s="19">
        <v>9.6</v>
      </c>
      <c r="E43" s="19" t="s">
        <v>154</v>
      </c>
      <c r="F43" s="17">
        <v>2</v>
      </c>
      <c r="G43" s="22" t="s">
        <v>154</v>
      </c>
      <c r="H43" s="17">
        <v>2</v>
      </c>
      <c r="I43" s="45"/>
      <c r="J43" s="14"/>
      <c r="K43" s="22"/>
      <c r="L43" s="71"/>
    </row>
    <row r="44" ht="33" customHeight="1" spans="1:12">
      <c r="A44" s="28"/>
      <c r="B44" s="28"/>
      <c r="C44" s="28"/>
      <c r="D44" s="17">
        <v>9.7</v>
      </c>
      <c r="E44" s="19" t="s">
        <v>155</v>
      </c>
      <c r="F44" s="17">
        <v>2</v>
      </c>
      <c r="G44" s="22" t="s">
        <v>155</v>
      </c>
      <c r="H44" s="17">
        <v>2</v>
      </c>
      <c r="I44" s="45"/>
      <c r="J44" s="14"/>
      <c r="K44" s="22"/>
      <c r="L44" s="71"/>
    </row>
    <row r="45" ht="42.75" spans="1:12">
      <c r="A45" s="17">
        <v>10</v>
      </c>
      <c r="B45" s="17" t="s">
        <v>156</v>
      </c>
      <c r="C45" s="17">
        <v>18</v>
      </c>
      <c r="D45" s="19">
        <v>10.1</v>
      </c>
      <c r="E45" s="19" t="s">
        <v>157</v>
      </c>
      <c r="F45" s="14">
        <v>2</v>
      </c>
      <c r="G45" s="22" t="s">
        <v>158</v>
      </c>
      <c r="H45" s="14">
        <v>2</v>
      </c>
      <c r="I45" s="35" t="s">
        <v>159</v>
      </c>
      <c r="J45" s="14" t="s">
        <v>30</v>
      </c>
      <c r="K45" s="17" t="s">
        <v>160</v>
      </c>
      <c r="L45" s="54" t="s">
        <v>161</v>
      </c>
    </row>
    <row r="46" ht="42.75" spans="1:12">
      <c r="A46" s="28"/>
      <c r="B46" s="28"/>
      <c r="C46" s="28"/>
      <c r="D46" s="19">
        <v>10.2</v>
      </c>
      <c r="E46" s="19" t="s">
        <v>162</v>
      </c>
      <c r="F46" s="14">
        <v>3</v>
      </c>
      <c r="G46" s="22" t="s">
        <v>162</v>
      </c>
      <c r="H46" s="14">
        <v>3</v>
      </c>
      <c r="I46" s="52"/>
      <c r="J46" s="14" t="s">
        <v>30</v>
      </c>
      <c r="K46" s="28"/>
      <c r="L46" s="62"/>
    </row>
    <row r="47" ht="37.95" customHeight="1" spans="1:12">
      <c r="A47" s="28"/>
      <c r="B47" s="28"/>
      <c r="C47" s="28"/>
      <c r="D47" s="19">
        <v>10.3</v>
      </c>
      <c r="E47" s="19" t="s">
        <v>163</v>
      </c>
      <c r="F47" s="34">
        <v>2</v>
      </c>
      <c r="G47" s="22" t="s">
        <v>164</v>
      </c>
      <c r="H47" s="34">
        <v>2</v>
      </c>
      <c r="I47" s="52"/>
      <c r="J47" s="14" t="s">
        <v>30</v>
      </c>
      <c r="K47" s="28"/>
      <c r="L47" s="62"/>
    </row>
    <row r="48" ht="27" customHeight="1" spans="1:12">
      <c r="A48" s="28"/>
      <c r="B48" s="28"/>
      <c r="C48" s="28"/>
      <c r="D48" s="19">
        <v>10.4</v>
      </c>
      <c r="E48" s="19" t="s">
        <v>165</v>
      </c>
      <c r="F48" s="34">
        <v>2</v>
      </c>
      <c r="G48" s="22" t="s">
        <v>165</v>
      </c>
      <c r="H48" s="34">
        <v>2</v>
      </c>
      <c r="I48" s="52"/>
      <c r="J48" s="14" t="s">
        <v>30</v>
      </c>
      <c r="K48" s="28"/>
      <c r="L48" s="62"/>
    </row>
    <row r="49" ht="39" customHeight="1" spans="1:12">
      <c r="A49" s="28"/>
      <c r="B49" s="28"/>
      <c r="C49" s="28"/>
      <c r="D49" s="19">
        <v>10.5</v>
      </c>
      <c r="E49" s="19" t="s">
        <v>166</v>
      </c>
      <c r="F49" s="14">
        <v>2</v>
      </c>
      <c r="G49" s="22" t="s">
        <v>167</v>
      </c>
      <c r="H49" s="14">
        <v>2</v>
      </c>
      <c r="I49" s="52"/>
      <c r="J49" s="14" t="s">
        <v>30</v>
      </c>
      <c r="K49" s="28"/>
      <c r="L49" s="62"/>
    </row>
    <row r="50" ht="30" customHeight="1" spans="1:12">
      <c r="A50" s="28"/>
      <c r="B50" s="28"/>
      <c r="C50" s="28"/>
      <c r="D50" s="19">
        <v>10.6</v>
      </c>
      <c r="E50" s="19" t="s">
        <v>168</v>
      </c>
      <c r="F50" s="14">
        <v>2</v>
      </c>
      <c r="G50" s="22" t="s">
        <v>168</v>
      </c>
      <c r="H50" s="14">
        <v>2</v>
      </c>
      <c r="I50" s="52"/>
      <c r="J50" s="14" t="s">
        <v>30</v>
      </c>
      <c r="K50" s="28"/>
      <c r="L50" s="62"/>
    </row>
    <row r="51" ht="42" customHeight="1" spans="1:12">
      <c r="A51" s="28"/>
      <c r="B51" s="28"/>
      <c r="C51" s="28"/>
      <c r="D51" s="19">
        <v>10.7</v>
      </c>
      <c r="E51" s="19" t="s">
        <v>169</v>
      </c>
      <c r="F51" s="14">
        <v>2</v>
      </c>
      <c r="G51" s="22" t="s">
        <v>170</v>
      </c>
      <c r="H51" s="14">
        <v>2</v>
      </c>
      <c r="I51" s="52"/>
      <c r="J51" s="14" t="s">
        <v>30</v>
      </c>
      <c r="K51" s="28"/>
      <c r="L51" s="62"/>
    </row>
    <row r="52" ht="70.95" customHeight="1" spans="1:12">
      <c r="A52" s="28"/>
      <c r="B52" s="28"/>
      <c r="C52" s="28"/>
      <c r="D52" s="19">
        <v>10.8</v>
      </c>
      <c r="E52" s="19" t="s">
        <v>171</v>
      </c>
      <c r="F52" s="14">
        <v>3</v>
      </c>
      <c r="G52" s="22" t="s">
        <v>171</v>
      </c>
      <c r="H52" s="14">
        <v>3</v>
      </c>
      <c r="I52" s="52"/>
      <c r="J52" s="14" t="s">
        <v>30</v>
      </c>
      <c r="K52" s="73"/>
      <c r="L52" s="62"/>
    </row>
    <row r="53" ht="46.05" customHeight="1" spans="1:12">
      <c r="A53" s="19">
        <v>11</v>
      </c>
      <c r="B53" s="19" t="s">
        <v>172</v>
      </c>
      <c r="C53" s="24">
        <f>F53</f>
        <v>3</v>
      </c>
      <c r="D53" s="36">
        <v>11.1</v>
      </c>
      <c r="E53" s="17" t="s">
        <v>173</v>
      </c>
      <c r="F53" s="17">
        <v>3</v>
      </c>
      <c r="G53" s="30" t="s">
        <v>174</v>
      </c>
      <c r="H53" s="19">
        <v>3</v>
      </c>
      <c r="I53" s="69" t="s">
        <v>175</v>
      </c>
      <c r="J53" s="16" t="s">
        <v>30</v>
      </c>
      <c r="K53" s="69" t="s">
        <v>176</v>
      </c>
      <c r="L53" s="69" t="s">
        <v>177</v>
      </c>
    </row>
    <row r="54" ht="55.95" customHeight="1" spans="1:12">
      <c r="A54" s="19"/>
      <c r="B54" s="19"/>
      <c r="C54" s="24"/>
      <c r="D54" s="37"/>
      <c r="E54" s="28"/>
      <c r="F54" s="28"/>
      <c r="G54" s="30" t="s">
        <v>178</v>
      </c>
      <c r="H54" s="19">
        <v>2</v>
      </c>
      <c r="I54" s="71"/>
      <c r="J54" s="23"/>
      <c r="K54" s="71"/>
      <c r="L54" s="71"/>
    </row>
    <row r="55" ht="28.5" spans="1:12">
      <c r="A55" s="17"/>
      <c r="B55" s="17"/>
      <c r="C55" s="25"/>
      <c r="D55" s="38"/>
      <c r="E55" s="28"/>
      <c r="F55" s="28"/>
      <c r="G55" s="30" t="s">
        <v>179</v>
      </c>
      <c r="H55" s="19">
        <v>1</v>
      </c>
      <c r="I55" s="74"/>
      <c r="J55" s="23"/>
      <c r="K55" s="74"/>
      <c r="L55" s="74"/>
    </row>
    <row r="56" s="1" customFormat="1" ht="63" customHeight="1" spans="1:12">
      <c r="A56" s="39">
        <v>12</v>
      </c>
      <c r="B56" s="40" t="s">
        <v>180</v>
      </c>
      <c r="C56" s="39">
        <v>3</v>
      </c>
      <c r="D56" s="27">
        <v>12.1</v>
      </c>
      <c r="E56" s="41" t="s">
        <v>181</v>
      </c>
      <c r="F56" s="41">
        <v>3</v>
      </c>
      <c r="G56" s="42" t="s">
        <v>182</v>
      </c>
      <c r="H56" s="41">
        <v>3</v>
      </c>
      <c r="I56" s="75" t="s">
        <v>183</v>
      </c>
      <c r="J56" s="14" t="s">
        <v>103</v>
      </c>
      <c r="K56" s="75" t="s">
        <v>184</v>
      </c>
      <c r="L56" s="75" t="s">
        <v>185</v>
      </c>
    </row>
    <row r="57" spans="1:12">
      <c r="A57" s="15" t="s">
        <v>186</v>
      </c>
      <c r="B57" s="43"/>
      <c r="C57" s="14">
        <f>SUM(C4:C56)</f>
        <v>100</v>
      </c>
      <c r="D57" s="32"/>
      <c r="E57" s="32"/>
      <c r="F57" s="32"/>
      <c r="G57" s="32"/>
      <c r="H57" s="32"/>
      <c r="I57" s="32"/>
      <c r="J57" s="32"/>
      <c r="K57" s="32"/>
      <c r="L57" s="32"/>
    </row>
  </sheetData>
  <mergeCells count="102">
    <mergeCell ref="A1:L1"/>
    <mergeCell ref="A2:C2"/>
    <mergeCell ref="D2:L2"/>
    <mergeCell ref="A57:B57"/>
    <mergeCell ref="A4:A11"/>
    <mergeCell ref="A13:A14"/>
    <mergeCell ref="A15:A23"/>
    <mergeCell ref="A24:A27"/>
    <mergeCell ref="A28:A30"/>
    <mergeCell ref="A31:A34"/>
    <mergeCell ref="A35:A37"/>
    <mergeCell ref="A38:A44"/>
    <mergeCell ref="A45:A52"/>
    <mergeCell ref="A53:A55"/>
    <mergeCell ref="B4:B11"/>
    <mergeCell ref="B13:B14"/>
    <mergeCell ref="B15:B23"/>
    <mergeCell ref="B24:B27"/>
    <mergeCell ref="B28:B30"/>
    <mergeCell ref="B31:B34"/>
    <mergeCell ref="B35:B37"/>
    <mergeCell ref="B38:B44"/>
    <mergeCell ref="B45:B52"/>
    <mergeCell ref="B53:B55"/>
    <mergeCell ref="C4:C11"/>
    <mergeCell ref="C13:C14"/>
    <mergeCell ref="C15:C23"/>
    <mergeCell ref="C24:C27"/>
    <mergeCell ref="C28:C30"/>
    <mergeCell ref="C31:C34"/>
    <mergeCell ref="C35:C37"/>
    <mergeCell ref="C38:C44"/>
    <mergeCell ref="C45:C52"/>
    <mergeCell ref="C53:C55"/>
    <mergeCell ref="D5:D6"/>
    <mergeCell ref="D8:D9"/>
    <mergeCell ref="D10:D11"/>
    <mergeCell ref="D15:D17"/>
    <mergeCell ref="D18:D20"/>
    <mergeCell ref="D21:D23"/>
    <mergeCell ref="D24:D26"/>
    <mergeCell ref="D53:D55"/>
    <mergeCell ref="E5:E6"/>
    <mergeCell ref="E8:E9"/>
    <mergeCell ref="E10:E11"/>
    <mergeCell ref="E15:E17"/>
    <mergeCell ref="E18:E20"/>
    <mergeCell ref="E21:E23"/>
    <mergeCell ref="E24:E26"/>
    <mergeCell ref="E53:E55"/>
    <mergeCell ref="F5:F6"/>
    <mergeCell ref="F8:F9"/>
    <mergeCell ref="F10:F11"/>
    <mergeCell ref="F15:F17"/>
    <mergeCell ref="F18:F20"/>
    <mergeCell ref="F21:F23"/>
    <mergeCell ref="F24:F26"/>
    <mergeCell ref="F53:F55"/>
    <mergeCell ref="I5:I6"/>
    <mergeCell ref="I8:I9"/>
    <mergeCell ref="I10:I11"/>
    <mergeCell ref="I15:I17"/>
    <mergeCell ref="I18:I20"/>
    <mergeCell ref="I21:I23"/>
    <mergeCell ref="I24:I26"/>
    <mergeCell ref="I31:I34"/>
    <mergeCell ref="I35:I37"/>
    <mergeCell ref="I38:I44"/>
    <mergeCell ref="I45:I52"/>
    <mergeCell ref="I53:I55"/>
    <mergeCell ref="J5:J6"/>
    <mergeCell ref="J10:J11"/>
    <mergeCell ref="J15:J17"/>
    <mergeCell ref="J18:J20"/>
    <mergeCell ref="J21:J23"/>
    <mergeCell ref="J24:J26"/>
    <mergeCell ref="J38:J44"/>
    <mergeCell ref="J53:J55"/>
    <mergeCell ref="K5:K6"/>
    <mergeCell ref="K8:K9"/>
    <mergeCell ref="K10:K11"/>
    <mergeCell ref="K15:K17"/>
    <mergeCell ref="K18:K20"/>
    <mergeCell ref="K21:K23"/>
    <mergeCell ref="K24:K26"/>
    <mergeCell ref="K31:K34"/>
    <mergeCell ref="K35:K37"/>
    <mergeCell ref="K38:K44"/>
    <mergeCell ref="K45:K52"/>
    <mergeCell ref="K53:K55"/>
    <mergeCell ref="L5:L6"/>
    <mergeCell ref="L8:L9"/>
    <mergeCell ref="L10:L11"/>
    <mergeCell ref="L15:L17"/>
    <mergeCell ref="L18:L20"/>
    <mergeCell ref="L21:L23"/>
    <mergeCell ref="L24:L26"/>
    <mergeCell ref="L31:L34"/>
    <mergeCell ref="L35:L37"/>
    <mergeCell ref="L38:L44"/>
    <mergeCell ref="L45:L52"/>
    <mergeCell ref="L53:L55"/>
  </mergeCells>
  <dataValidations count="1">
    <dataValidation type="list" allowBlank="1" showInputMessage="1" showErrorMessage="1" sqref="J7 J13 J14 J15 J16 J28 J29 J30 J4:J6 J8:J12 J17:J20 J21:J23 J24:J27 J31:J56">
      <formula1>"客观性,主观性"</formula1>
    </dataValidation>
  </dataValidations>
  <pageMargins left="0.429166666666667" right="0.46875" top="0.509027777777778" bottom="0.509027777777778" header="0.509027777777778" footer="0.509027777777778"/>
  <pageSetup paperSize="9" scale="52" orientation="portrait"/>
  <headerFooter alignWithMargins="0">
    <oddFooter>&amp;L专家签名（不少于两位）：&amp;C&amp;P</oddFooter>
  </headerFooter>
</worksheet>
</file>

<file path=docProps/app.xml><?xml version="1.0" encoding="utf-8"?>
<Properties xmlns="http://schemas.openxmlformats.org/officeDocument/2006/extended-properties" xmlns:vt="http://schemas.openxmlformats.org/officeDocument/2006/docPropsVTypes">
  <Company>IBM</Company>
  <Application>Microsoft Excel</Application>
  <HeadingPairs>
    <vt:vector size="2" baseType="variant">
      <vt:variant>
        <vt:lpstr>工作表</vt:lpstr>
      </vt:variant>
      <vt:variant>
        <vt:i4>4</vt:i4>
      </vt:variant>
    </vt:vector>
  </HeadingPairs>
  <TitlesOfParts>
    <vt:vector size="4" baseType="lpstr">
      <vt:lpstr>Macro1</vt:lpstr>
      <vt:lpstr>封面</vt:lpstr>
      <vt:lpstr>标准相关信息</vt:lpstr>
      <vt:lpstr>技术标准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Lei</dc:creator>
  <cp:lastModifiedBy>张国兴</cp:lastModifiedBy>
  <cp:revision>1</cp:revision>
  <dcterms:created xsi:type="dcterms:W3CDTF">2013-12-22T23:52:00Z</dcterms:created>
  <cp:lastPrinted>2016-12-23T13:03:00Z</cp:lastPrinted>
  <dcterms:modified xsi:type="dcterms:W3CDTF">2022-04-06T09:29:04Z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